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0831987\"/>
    </mc:Choice>
  </mc:AlternateContent>
  <xr:revisionPtr revIDLastSave="0" documentId="13_ncr:1_{E55101D2-05BC-4709-81C3-820983FCDEF4}" xr6:coauthVersionLast="47" xr6:coauthVersionMax="47" xr10:uidLastSave="{00000000-0000-0000-0000-000000000000}"/>
  <bookViews>
    <workbookView xWindow="-120" yWindow="-120" windowWidth="29040" windowHeight="15840" firstSheet="10" activeTab="17" xr2:uid="{5B62ECE4-62A8-4C42-A836-7B7B92142030}"/>
  </bookViews>
  <sheets>
    <sheet name="642 - Sheet1" sheetId="1" r:id="rId1"/>
    <sheet name="642 - Sheet2" sheetId="2" r:id="rId2"/>
    <sheet name="642 - Sheet3" sheetId="3" r:id="rId3"/>
    <sheet name="642 - Sheet4" sheetId="4" r:id="rId4"/>
    <sheet name="642 - Sheet5" sheetId="5" r:id="rId5"/>
    <sheet name="642 - Sheet6" sheetId="6" r:id="rId6"/>
    <sheet name="642 - Sheet7" sheetId="7" r:id="rId7"/>
    <sheet name="642 - Sheet8" sheetId="8" r:id="rId8"/>
    <sheet name="642 - Sheet9" sheetId="9" r:id="rId9"/>
    <sheet name="642 - Sheet10" sheetId="10" r:id="rId10"/>
    <sheet name="642 - Sheet11" sheetId="11" r:id="rId11"/>
    <sheet name="642 - Sheet12" sheetId="12" r:id="rId12"/>
    <sheet name="643 - Sheet1" sheetId="13" r:id="rId13"/>
    <sheet name="643 - Sheet1 AUX" sheetId="14" r:id="rId14"/>
    <sheet name="643 - Sheet2 AUX" sheetId="15" r:id="rId15"/>
    <sheet name="643 - Sheet3 AUX" sheetId="16" r:id="rId16"/>
    <sheet name="643 - Sheet4 AUX" sheetId="17" r:id="rId17"/>
    <sheet name="643 - Sheet5 AUX" sheetId="18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1" i="8" l="1"/>
  <c r="K61" i="8"/>
  <c r="L61" i="8"/>
  <c r="J61" i="8"/>
  <c r="L63" i="5"/>
  <c r="K63" i="5"/>
  <c r="J63" i="5"/>
  <c r="Z61" i="18" l="1"/>
  <c r="Y61" i="18"/>
  <c r="X61" i="18"/>
  <c r="W61" i="18"/>
  <c r="V61" i="18"/>
  <c r="U61" i="18"/>
  <c r="T61" i="18"/>
  <c r="S61" i="18"/>
  <c r="R61" i="18"/>
  <c r="Q61" i="18"/>
  <c r="P61" i="18"/>
  <c r="O61" i="18"/>
  <c r="N61" i="18"/>
  <c r="M61" i="18"/>
  <c r="L61" i="18"/>
  <c r="K61" i="18"/>
  <c r="J61" i="18"/>
  <c r="I61" i="18"/>
  <c r="Z63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Z62" i="16"/>
  <c r="Y62" i="16"/>
  <c r="X62" i="16"/>
  <c r="W62" i="16"/>
  <c r="V62" i="16"/>
  <c r="U62" i="16"/>
  <c r="T62" i="16"/>
  <c r="S62" i="16"/>
  <c r="R62" i="16"/>
  <c r="Q62" i="16"/>
  <c r="P62" i="16"/>
  <c r="O62" i="16"/>
  <c r="N62" i="16"/>
  <c r="M62" i="16"/>
  <c r="L62" i="16"/>
  <c r="K62" i="16"/>
  <c r="J62" i="16"/>
  <c r="I62" i="16"/>
  <c r="Z60" i="15" l="1"/>
  <c r="Y60" i="15"/>
  <c r="X60" i="15"/>
  <c r="W60" i="15"/>
  <c r="V60" i="15"/>
  <c r="U60" i="15"/>
  <c r="T60" i="15"/>
  <c r="S60" i="15"/>
  <c r="R60" i="15"/>
  <c r="Q60" i="15"/>
  <c r="P60" i="15"/>
  <c r="O60" i="15"/>
  <c r="N60" i="15"/>
  <c r="M60" i="15"/>
  <c r="L60" i="15"/>
  <c r="K60" i="15"/>
  <c r="J60" i="15"/>
  <c r="I60" i="15"/>
  <c r="J62" i="14"/>
  <c r="J63" i="18" s="1"/>
  <c r="K62" i="14"/>
  <c r="L62" i="14"/>
  <c r="M62" i="14"/>
  <c r="N62" i="14"/>
  <c r="N63" i="18" s="1"/>
  <c r="O62" i="14"/>
  <c r="O63" i="18" s="1"/>
  <c r="P62" i="14"/>
  <c r="P63" i="18" s="1"/>
  <c r="Q62" i="14"/>
  <c r="Q63" i="18" s="1"/>
  <c r="R62" i="14"/>
  <c r="R63" i="18" s="1"/>
  <c r="S62" i="14"/>
  <c r="T62" i="14"/>
  <c r="U62" i="14"/>
  <c r="V62" i="14"/>
  <c r="V63" i="18" s="1"/>
  <c r="W62" i="14"/>
  <c r="W63" i="18" s="1"/>
  <c r="X62" i="14"/>
  <c r="X63" i="18" s="1"/>
  <c r="Y62" i="14"/>
  <c r="Y63" i="18" s="1"/>
  <c r="Z62" i="14"/>
  <c r="Z63" i="18" s="1"/>
  <c r="I62" i="14"/>
  <c r="I63" i="18" s="1"/>
  <c r="J36" i="12"/>
  <c r="K36" i="12"/>
  <c r="L36" i="12"/>
  <c r="I36" i="12"/>
  <c r="J58" i="11"/>
  <c r="K58" i="11"/>
  <c r="L58" i="11"/>
  <c r="I58" i="11"/>
  <c r="T63" i="18" l="1"/>
  <c r="L63" i="18"/>
  <c r="S63" i="18"/>
  <c r="K63" i="18"/>
  <c r="M63" i="18"/>
  <c r="U63" i="18"/>
  <c r="J41" i="10"/>
  <c r="J42" i="10" s="1"/>
  <c r="K41" i="10"/>
  <c r="K42" i="10" s="1"/>
  <c r="L41" i="10"/>
  <c r="L42" i="10" s="1"/>
  <c r="I41" i="10"/>
  <c r="J16" i="9"/>
  <c r="K16" i="9"/>
  <c r="L16" i="9"/>
  <c r="I16" i="9"/>
  <c r="L17" i="9"/>
  <c r="I17" i="9"/>
  <c r="J50" i="7"/>
  <c r="K50" i="7"/>
  <c r="L50" i="7"/>
  <c r="I50" i="7"/>
  <c r="J60" i="6"/>
  <c r="K60" i="6"/>
  <c r="L60" i="6"/>
  <c r="I60" i="6"/>
  <c r="K17" i="9" l="1"/>
  <c r="J17" i="9"/>
  <c r="J62" i="13" l="1"/>
  <c r="K62" i="13"/>
  <c r="L62" i="13"/>
  <c r="I62" i="13"/>
  <c r="J59" i="10"/>
  <c r="K59" i="10"/>
  <c r="L59" i="10"/>
  <c r="I59" i="10"/>
  <c r="J60" i="9"/>
  <c r="K60" i="9"/>
  <c r="L60" i="9"/>
  <c r="I60" i="9"/>
  <c r="J61" i="7"/>
  <c r="K61" i="7"/>
  <c r="L61" i="7"/>
  <c r="I61" i="7"/>
  <c r="I63" i="5"/>
  <c r="J39" i="5"/>
  <c r="K39" i="5"/>
  <c r="L39" i="5"/>
  <c r="I39" i="5"/>
  <c r="L51" i="7" l="1"/>
  <c r="L40" i="12" s="1"/>
  <c r="L37" i="12"/>
  <c r="K37" i="12"/>
  <c r="J37" i="12"/>
  <c r="I37" i="12"/>
  <c r="I42" i="10"/>
  <c r="J51" i="7"/>
  <c r="J40" i="12" s="1"/>
  <c r="I51" i="7"/>
  <c r="K51" i="7"/>
  <c r="K40" i="12" s="1"/>
  <c r="J42" i="4"/>
  <c r="K42" i="4"/>
  <c r="L42" i="4"/>
  <c r="I42" i="4"/>
  <c r="I43" i="4" s="1"/>
  <c r="J60" i="3"/>
  <c r="K60" i="3"/>
  <c r="L60" i="3"/>
  <c r="I60" i="3"/>
  <c r="J55" i="2"/>
  <c r="K55" i="2"/>
  <c r="L55" i="2"/>
  <c r="I55" i="2"/>
  <c r="L43" i="4" l="1"/>
  <c r="K43" i="4"/>
  <c r="J43" i="4"/>
  <c r="J61" i="1"/>
  <c r="K61" i="1"/>
  <c r="L61" i="1"/>
  <c r="I61" i="1"/>
  <c r="I16" i="2"/>
  <c r="L16" i="2"/>
  <c r="K16" i="2"/>
  <c r="J16" i="2"/>
  <c r="L17" i="2" l="1"/>
  <c r="K17" i="2"/>
  <c r="J17" i="2"/>
  <c r="I17" i="2"/>
  <c r="I40" i="12" s="1"/>
</calcChain>
</file>

<file path=xl/sharedStrings.xml><?xml version="1.0" encoding="utf-8"?>
<sst xmlns="http://schemas.openxmlformats.org/spreadsheetml/2006/main" count="5528" uniqueCount="535">
  <si>
    <t>SLM</t>
  </si>
  <si>
    <t>MI</t>
  </si>
  <si>
    <t>ASD</t>
  </si>
  <si>
    <t>SR</t>
  </si>
  <si>
    <t>BOTH</t>
  </si>
  <si>
    <t>SR 39</t>
  </si>
  <si>
    <t>US</t>
  </si>
  <si>
    <t>EB</t>
  </si>
  <si>
    <t>SR 511</t>
  </si>
  <si>
    <t>WB</t>
  </si>
  <si>
    <t>SR 60</t>
  </si>
  <si>
    <t>SR 3</t>
  </si>
  <si>
    <t>SR 603</t>
  </si>
  <si>
    <t>TR 1353</t>
  </si>
  <si>
    <t>End TWLTL</t>
  </si>
  <si>
    <t>NB</t>
  </si>
  <si>
    <t>SB</t>
  </si>
  <si>
    <t>SR 95</t>
  </si>
  <si>
    <t>US 250</t>
  </si>
  <si>
    <t>IR</t>
  </si>
  <si>
    <t>SR 58</t>
  </si>
  <si>
    <t>US 42</t>
  </si>
  <si>
    <t>CR 1575</t>
  </si>
  <si>
    <t>US 30</t>
  </si>
  <si>
    <t>CRA</t>
  </si>
  <si>
    <t>SR 4</t>
  </si>
  <si>
    <t>CR 330</t>
  </si>
  <si>
    <t>SR 103</t>
  </si>
  <si>
    <t>SR 602</t>
  </si>
  <si>
    <t>SR 96</t>
  </si>
  <si>
    <t>SR 19</t>
  </si>
  <si>
    <t>SR 100</t>
  </si>
  <si>
    <t>SR 61</t>
  </si>
  <si>
    <t>SR 98</t>
  </si>
  <si>
    <t>ERI</t>
  </si>
  <si>
    <t>SR 269</t>
  </si>
  <si>
    <t>US 6</t>
  </si>
  <si>
    <t>SR 101</t>
  </si>
  <si>
    <t>SR 13</t>
  </si>
  <si>
    <t>SR 2 WB</t>
  </si>
  <si>
    <t>SR 2 EB</t>
  </si>
  <si>
    <t>SR 113</t>
  </si>
  <si>
    <t>SR 601</t>
  </si>
  <si>
    <t>HUR</t>
  </si>
  <si>
    <t>US 20</t>
  </si>
  <si>
    <t>SR 18</t>
  </si>
  <si>
    <t>SR 598</t>
  </si>
  <si>
    <t>US 224</t>
  </si>
  <si>
    <t>Omega Rd</t>
  </si>
  <si>
    <t>LOR</t>
  </si>
  <si>
    <t>SR 301</t>
  </si>
  <si>
    <t>SR 83</t>
  </si>
  <si>
    <t>SR 303</t>
  </si>
  <si>
    <t>SR 57</t>
  </si>
  <si>
    <t>SR 2</t>
  </si>
  <si>
    <t>SR 254</t>
  </si>
  <si>
    <t>SR 611</t>
  </si>
  <si>
    <t>IR 90 WB</t>
  </si>
  <si>
    <t>MED</t>
  </si>
  <si>
    <t>SR 421</t>
  </si>
  <si>
    <t>IR 271</t>
  </si>
  <si>
    <t>SR 94</t>
  </si>
  <si>
    <t>IR 76</t>
  </si>
  <si>
    <t>RIC</t>
  </si>
  <si>
    <t>SR 97</t>
  </si>
  <si>
    <t>SR 314</t>
  </si>
  <si>
    <t>IR 71</t>
  </si>
  <si>
    <t>ODOT maintain split corp portion in Ontario</t>
  </si>
  <si>
    <t>WAY</t>
  </si>
  <si>
    <t>SR 226</t>
  </si>
  <si>
    <t>SR 604</t>
  </si>
  <si>
    <t>SR 539</t>
  </si>
  <si>
    <t>SR 302</t>
  </si>
  <si>
    <t>SR604</t>
  </si>
  <si>
    <t>GRAND TOTALS:</t>
  </si>
  <si>
    <t>LOCATION</t>
  </si>
  <si>
    <t>COUNTY</t>
  </si>
  <si>
    <t>ROUTE TYPE</t>
  </si>
  <si>
    <t>ROUTE ID</t>
  </si>
  <si>
    <t>DIR</t>
  </si>
  <si>
    <t>BEGIN</t>
  </si>
  <si>
    <t>END</t>
  </si>
  <si>
    <t>DESCRIPTION</t>
  </si>
  <si>
    <t>LONG LINE MARKINGS</t>
  </si>
  <si>
    <t>CENTER</t>
  </si>
  <si>
    <t>WHITE EDGE</t>
  </si>
  <si>
    <t>YELLOW EDGE</t>
  </si>
  <si>
    <t>LANE</t>
  </si>
  <si>
    <t>KNOX CO</t>
  </si>
  <si>
    <t>LOUDONVILLE CORP</t>
  </si>
  <si>
    <t>BEGIN SR 39</t>
  </si>
  <si>
    <t>END SR 39</t>
  </si>
  <si>
    <t>HOLMES CO</t>
  </si>
  <si>
    <t>WAYNE CO</t>
  </si>
  <si>
    <t>SR 60 RAMPS</t>
  </si>
  <si>
    <t>EXIT RAMP</t>
  </si>
  <si>
    <t>ENTRANCE RAMP</t>
  </si>
  <si>
    <t>EASTBOUND EXIT TO SR 60</t>
  </si>
  <si>
    <t>EASTBOUND ENTRANCE FROM SR 60</t>
  </si>
  <si>
    <t>WESTBOUND EXIT TO SR 60</t>
  </si>
  <si>
    <t>WESTBOUND ENTRANCE FROM SR 60</t>
  </si>
  <si>
    <t>RICHLAND CO</t>
  </si>
  <si>
    <t>PERRYSVILLE CORP</t>
  </si>
  <si>
    <t>MAIN ST</t>
  </si>
  <si>
    <t>SPRING ST</t>
  </si>
  <si>
    <t>BEGIN TWLTL</t>
  </si>
  <si>
    <t>END TWLTL</t>
  </si>
  <si>
    <t>BEGIN DIVIDED</t>
  </si>
  <si>
    <t>BANEY RD</t>
  </si>
  <si>
    <t>PAVEMENT JT</t>
  </si>
  <si>
    <t>ASHLAND CORP</t>
  </si>
  <si>
    <t>LORAIN CO</t>
  </si>
  <si>
    <t>HAYESVILLE CORP</t>
  </si>
  <si>
    <t>US 30 WB RAMP</t>
  </si>
  <si>
    <t>HURON CO</t>
  </si>
  <si>
    <t>JEROMESVILLE CORP</t>
  </si>
  <si>
    <t>POLK CORP</t>
  </si>
  <si>
    <t>MEDINA CO</t>
  </si>
  <si>
    <t>SAVANNAH CORP</t>
  </si>
  <si>
    <t>BAILEY LAKES CORP</t>
  </si>
  <si>
    <t>CURB SOUTH SIDE ONLY, SR 60 OVERLAP</t>
  </si>
  <si>
    <t>MAINTENANCE AGREEMENT (PARTIAL)</t>
  </si>
  <si>
    <t>NORTHBOUND ENTRANCE FROM US 250</t>
  </si>
  <si>
    <t>NORTHBOUND EXIT TO US 250</t>
  </si>
  <si>
    <t>SOUTHBOUND EXIT TO US 250</t>
  </si>
  <si>
    <t>SOUTHBOUND ENTRANCE FROM US 250</t>
  </si>
  <si>
    <t>COMMENTS</t>
  </si>
  <si>
    <t>ASHLAND COUNTY SHEET TOTALS:</t>
  </si>
  <si>
    <t>ASHLAND COUNTY TOTALS:</t>
  </si>
  <si>
    <t>IR 71 NB ENT</t>
  </si>
  <si>
    <t>MIFFLIN CORP</t>
  </si>
  <si>
    <t>511C</t>
  </si>
  <si>
    <t>MAINTENANCE AGREEMENT</t>
  </si>
  <si>
    <t>MARION CO</t>
  </si>
  <si>
    <t>BUCYRUS CORP</t>
  </si>
  <si>
    <t>CHATFIELD CORP</t>
  </si>
  <si>
    <t>SENECA CO</t>
  </si>
  <si>
    <t>MORROW CO</t>
  </si>
  <si>
    <t>GALION CORP</t>
  </si>
  <si>
    <t>WYANDOT CO</t>
  </si>
  <si>
    <t>EASTBOUND EXIT RAMP TO CR 330 (OLD LINCOLN)</t>
  </si>
  <si>
    <t>WESTBOUND ENTRANCE RAMP FROM CR 330</t>
  </si>
  <si>
    <t>EASTBOUND ENTRANCE RAMP FROM CR 330 (OLD LINCOLN)</t>
  </si>
  <si>
    <t>WESTBOUND EXIT RAMP TO CR 330</t>
  </si>
  <si>
    <t>EASTBOUND EXIT RAMP TO SR 4</t>
  </si>
  <si>
    <t>EASTBOUND ENTRANCE RAMP FROM SR 4</t>
  </si>
  <si>
    <t>WESTBOUND EXIT RAMP TO SR 4</t>
  </si>
  <si>
    <t>WESTBOUND ENTRANCE RAMP FROM SR 4</t>
  </si>
  <si>
    <t>EASTBOUND EXIT RAMP TO SR 98</t>
  </si>
  <si>
    <t>EASTBOUND ENTRANCE RAMP FROM SR 98</t>
  </si>
  <si>
    <t>WESTBOUND EXIT RAMP TO SR 98</t>
  </si>
  <si>
    <t>WESTBOUND ENTRANCE RAMP FROM SR 98</t>
  </si>
  <si>
    <t>TIRO CORP</t>
  </si>
  <si>
    <t>CRESTLINE CORP</t>
  </si>
  <si>
    <t>MILLSBORO RD</t>
  </si>
  <si>
    <t>DICKSON RD</t>
  </si>
  <si>
    <t>N. ROBINSON CORP</t>
  </si>
  <si>
    <t>CRAWFORD COUNTY TOTALS:</t>
  </si>
  <si>
    <t>BEGIN D3 MAINT</t>
  </si>
  <si>
    <t>EASTBOUND EXIT TO SR 269</t>
  </si>
  <si>
    <t>EASTBOUND ENTRANCE FROM SR 269</t>
  </si>
  <si>
    <t>WESTBOUND EXIT TO SR 269</t>
  </si>
  <si>
    <t>WESTBOUND ENTRANCE FROM SR 269</t>
  </si>
  <si>
    <t>EASTBOUND EXIT TO US 6</t>
  </si>
  <si>
    <t>EASTBOUND ENTRANCE FROM US 6</t>
  </si>
  <si>
    <t>WESTBOUND EXIT TO US 6</t>
  </si>
  <si>
    <t>WESTBOUND ENTRANCE FROM US 6</t>
  </si>
  <si>
    <t>EASTBOUND EXIT TO SR 101</t>
  </si>
  <si>
    <t>EASTBOUND ENTRANCE FROM SR 101</t>
  </si>
  <si>
    <t>WESTBOUND EXIT TO SR 101</t>
  </si>
  <si>
    <t>WESTBOUND ENTRANCE FROM SR 101</t>
  </si>
  <si>
    <t>EASTBOUND EXIT TO SR 4</t>
  </si>
  <si>
    <t>EASTBOUND ENTRANCE FROM SR 4</t>
  </si>
  <si>
    <t>WESTBOUND EXIT TO SR 4</t>
  </si>
  <si>
    <t>WESTBOUND ENTRANCE FROM SR 4</t>
  </si>
  <si>
    <t>US 6 ENTRANCE</t>
  </si>
  <si>
    <t>US 6 EXIT</t>
  </si>
  <si>
    <t>EASTBOUND EXIT TO US 250</t>
  </si>
  <si>
    <t>EASTBOUND ENTRANCE FROM US 250 WB</t>
  </si>
  <si>
    <t>EB LOOP ENTRANCE FROM US 250 EB</t>
  </si>
  <si>
    <t>WESTBOUND EXIT TO US 250</t>
  </si>
  <si>
    <t>WESTBOUND ENTRANCE FROM US 250 WB</t>
  </si>
  <si>
    <t>EASTBOUND EXIT TO RYE BEACH RD</t>
  </si>
  <si>
    <t>WESTBOUND EXIT TO RYE BEACH RD</t>
  </si>
  <si>
    <t>EASTBOUND ENTRANCE FROM RYE BEACH RD</t>
  </si>
  <si>
    <t>WESTBOUND ENTRANCE FROM RYE BEACH RD</t>
  </si>
  <si>
    <t>D3 MAINTAINS TO RAMP GORE</t>
  </si>
  <si>
    <t>ENT RAMP C</t>
  </si>
  <si>
    <t>ENT RAMP E</t>
  </si>
  <si>
    <t>RYE BEACH</t>
  </si>
  <si>
    <t>EASTBOUND EXIT TO SR 13</t>
  </si>
  <si>
    <t>EASTBOUND ENTRANCE FROM SR 13</t>
  </si>
  <si>
    <t>WESTBOUND EXIT TO SR 13</t>
  </si>
  <si>
    <t>WESTBOUND ENTRANCE FROM SR 13</t>
  </si>
  <si>
    <t>EASTBOUND EXIT TO BERLIN RD</t>
  </si>
  <si>
    <t>BERLIN RD</t>
  </si>
  <si>
    <t>EASTBOUND ENTRANCE FROM BERLIN RD</t>
  </si>
  <si>
    <t>WESTBOUND EXIT TO BERLIN RD</t>
  </si>
  <si>
    <t>WESTBOUND ENTRANCE FROM BERLIN RD</t>
  </si>
  <si>
    <t>EASTBOUND EXIT TO SR 61</t>
  </si>
  <si>
    <t>EASTBOUND ENTRANCE FROM SR 61</t>
  </si>
  <si>
    <t>WESTBOUND EXIT TO SR 61</t>
  </si>
  <si>
    <t>WESTBOUND ENTRANCE FROM SR 61</t>
  </si>
  <si>
    <t>BEGIN 4-LANE</t>
  </si>
  <si>
    <t>END 4-LANE</t>
  </si>
  <si>
    <t>PERKINS AVE</t>
  </si>
  <si>
    <t>SANDUSKY CO</t>
  </si>
  <si>
    <t>SANDUSKY CORP</t>
  </si>
  <si>
    <t>BEGIN 5-LANE</t>
  </si>
  <si>
    <t>CLEVELAND RD</t>
  </si>
  <si>
    <t>ERIE COUNTY SHEET TOTALS:</t>
  </si>
  <si>
    <t>HURON CORP</t>
  </si>
  <si>
    <t>VERMILION CORP</t>
  </si>
  <si>
    <t>INCLUDES SR 113 OVERLAP</t>
  </si>
  <si>
    <t>KNEISEL RD</t>
  </si>
  <si>
    <t>WINE ST</t>
  </si>
  <si>
    <t>BERLIN HTS CORP</t>
  </si>
  <si>
    <t>CASTALIA CORP</t>
  </si>
  <si>
    <t>HOMEGARDNER RD</t>
  </si>
  <si>
    <t>ERIE COUNTY TOTALS:</t>
  </si>
  <si>
    <t>MILAN CORP</t>
  </si>
  <si>
    <t>RAMADA</t>
  </si>
  <si>
    <t>FRONTAGE RD</t>
  </si>
  <si>
    <t>STRECKER RD</t>
  </si>
  <si>
    <t>WILLIAMS ST</t>
  </si>
  <si>
    <t>ODOT MAINTENANCE (AGREEMENT)</t>
  </si>
  <si>
    <t>DINING RD</t>
  </si>
  <si>
    <t>BELLEVUE CORP</t>
  </si>
  <si>
    <t>ERIE CO</t>
  </si>
  <si>
    <t>BELLEVUE MAINT</t>
  </si>
  <si>
    <t>MONROEVILLE CORP</t>
  </si>
  <si>
    <t>BEGIN 2-LANE</t>
  </si>
  <si>
    <t>ASHLAND CO</t>
  </si>
  <si>
    <t>NEW LONDON CORP</t>
  </si>
  <si>
    <t>WAKEMAN CORP</t>
  </si>
  <si>
    <t>PLYMOUTH CORP</t>
  </si>
  <si>
    <t>OLIVE RD</t>
  </si>
  <si>
    <t>NORWALK CORP</t>
  </si>
  <si>
    <t>WILLARD CORP</t>
  </si>
  <si>
    <t>WILLARD MAINTENANCE AGREEMENT</t>
  </si>
  <si>
    <t>CRAWFORD CO</t>
  </si>
  <si>
    <t>WILLARD MAINTENANCE AGREEMENT (PARTIAL)</t>
  </si>
  <si>
    <t>N. FAIRFIELD CORP</t>
  </si>
  <si>
    <t>OMEGA RD</t>
  </si>
  <si>
    <t>HURON COUNTY TOTALS:</t>
  </si>
  <si>
    <t>REST AREA</t>
  </si>
  <si>
    <t>EASTBOUND REST AREA</t>
  </si>
  <si>
    <t>WESTBOUND REST AREA</t>
  </si>
  <si>
    <t>VERMILION RD</t>
  </si>
  <si>
    <t>EASTBOUND EXIT TO VERMILION RD</t>
  </si>
  <si>
    <t>WESTBOUND EXIT TO VERMILION RD</t>
  </si>
  <si>
    <t>EASTBOUND ENTRANCE FROM VERMILION RD</t>
  </si>
  <si>
    <t>WESTBOUND ENTRANCE FROM VERMILION RD</t>
  </si>
  <si>
    <t>EASTBOUND EXIT TO BAUMHART RD</t>
  </si>
  <si>
    <t>WESTBOUND EXIT TO BAUMHART RD</t>
  </si>
  <si>
    <t>EASTBOUND ENTRANCE FROM BAUMHART RD</t>
  </si>
  <si>
    <t>WESTBOUND ENTRANCE FROM BAUMHART RD</t>
  </si>
  <si>
    <t>BAUMHART RD</t>
  </si>
  <si>
    <t>IR 90</t>
  </si>
  <si>
    <t>OAK POINT RD</t>
  </si>
  <si>
    <t>EASTBOUND EXIT TO OAK POINT RD</t>
  </si>
  <si>
    <t>WESTBOUND EXIT TO OAK POINT RD</t>
  </si>
  <si>
    <t>EASTBOUND ENTRANCE FROM OAK POINT RD</t>
  </si>
  <si>
    <t>WESTBOUND ENTRANCE FROM OAK POINT RD</t>
  </si>
  <si>
    <t>EASTBOUND EXIT TO SR 58</t>
  </si>
  <si>
    <t>WESTBOUND EXIT TO SR 58</t>
  </si>
  <si>
    <t>EASTBOUND ENTRANCE FROM SR 58</t>
  </si>
  <si>
    <t>WESTBOUND ENTRANCE FROM SR 58</t>
  </si>
  <si>
    <t>LORAIN COUNTY SHEET TOTALS:</t>
  </si>
  <si>
    <t>WELLINGTON CORP</t>
  </si>
  <si>
    <t>MIDDLE AVE</t>
  </si>
  <si>
    <t>EASTBOUND EXIT TO SR 511</t>
  </si>
  <si>
    <t>WESTBOUND EXIT TO SR 511</t>
  </si>
  <si>
    <t>EASTBOUND ENTRANCE FROM SR 511</t>
  </si>
  <si>
    <t>WESTBOUND ENTRANCE FROM SR 511</t>
  </si>
  <si>
    <t>EASTBOUND EXIT TO SR 301</t>
  </si>
  <si>
    <t>EASTBOUND ENTRANCE FROM SR 301</t>
  </si>
  <si>
    <t>WESTBOUND EXIT TO SR 301</t>
  </si>
  <si>
    <t>WESTBOUND ENTRANCE FROM SR 301</t>
  </si>
  <si>
    <t>GRAFTON CORP</t>
  </si>
  <si>
    <t>SR 82</t>
  </si>
  <si>
    <t>GRAFTON RD</t>
  </si>
  <si>
    <t>ELYRIA CORP</t>
  </si>
  <si>
    <t>LORAIN CORP</t>
  </si>
  <si>
    <t>CEMETERY RD</t>
  </si>
  <si>
    <t>MAPLE ST</t>
  </si>
  <si>
    <t>OBERLIN CORP</t>
  </si>
  <si>
    <t>MIDDLE RIDGE RD</t>
  </si>
  <si>
    <t>RICE INDUSTRIAL</t>
  </si>
  <si>
    <t>EATON BLVD</t>
  </si>
  <si>
    <t>HAWKE RD</t>
  </si>
  <si>
    <t>CUYAHOGA CO</t>
  </si>
  <si>
    <t>TURNPIKE</t>
  </si>
  <si>
    <t>BEGIN 6-LANE</t>
  </si>
  <si>
    <t>EASTBOUND ENTRANCE FROM TURNPIKE CONNECTOR</t>
  </si>
  <si>
    <t>WESTBOUND EXIT TO TURNPIKE CONNECTOR</t>
  </si>
  <si>
    <t>EASTBOUND EXIT TO SR 57</t>
  </si>
  <si>
    <t>WESTBOUND EXIT TO SR 57</t>
  </si>
  <si>
    <t>EASTBOUND ENTRANCE FROM SR 57</t>
  </si>
  <si>
    <t>WESTBOUND ENTRANCE FROM SR 57</t>
  </si>
  <si>
    <t>EASTBOUND EXIT TO SR 254</t>
  </si>
  <si>
    <t>EASTBOUND ENTRANCE FROM SR 254</t>
  </si>
  <si>
    <t>WESTBOUND EXIT TO SR 254</t>
  </si>
  <si>
    <t>WESTBOUND ENTRANCE FROM SR 254</t>
  </si>
  <si>
    <t>EASTBOUND EXIT TO SR 611</t>
  </si>
  <si>
    <t>WESTBOUND EXIT TO SR 611</t>
  </si>
  <si>
    <t>WESTBOUND ENTRANCE FROM SR 611</t>
  </si>
  <si>
    <t>EASTBOUND ENTRANCE FROM SR 611</t>
  </si>
  <si>
    <t>EASTBOUND EXIT TO SR 83</t>
  </si>
  <si>
    <t>WESTBOUND EXIT TO SR 83</t>
  </si>
  <si>
    <t>EASTBOUND ENTRANCE FROM SR 83</t>
  </si>
  <si>
    <t>WESTBOUND ENTRANCE FROM SR 83</t>
  </si>
  <si>
    <t>EASTBOUND EXIT TO NAGEL RD</t>
  </si>
  <si>
    <t>WESTBOUND EXIT TO NAGEL RD</t>
  </si>
  <si>
    <t>EASTBOUND ENTRANCE FROM NAGEL RD</t>
  </si>
  <si>
    <t>WESTBOUND ENTRANCE FROM NAGEL RD</t>
  </si>
  <si>
    <t>NAGEL RD</t>
  </si>
  <si>
    <t>S. AMHERST CORP</t>
  </si>
  <si>
    <t>WEST RIVER</t>
  </si>
  <si>
    <t>SHEFFIELD CORP</t>
  </si>
  <si>
    <t>AVON CORP</t>
  </si>
  <si>
    <t>LAGRANGE CORP</t>
  </si>
  <si>
    <t>US 20 EB</t>
  </si>
  <si>
    <t>US 20 WB</t>
  </si>
  <si>
    <t>SHEFFIELD LAKE CORP</t>
  </si>
  <si>
    <t>ROWELL RD</t>
  </si>
  <si>
    <t>ROCHESTER CORP</t>
  </si>
  <si>
    <t>OBERLIN-ELYRIA RD</t>
  </si>
  <si>
    <t>US 20 RAMPS</t>
  </si>
  <si>
    <t>LORAIN COUNTY TOTALS:</t>
  </si>
  <si>
    <t>SEVILLE CORP</t>
  </si>
  <si>
    <t>MEDINA CORP</t>
  </si>
  <si>
    <t>MEDINA COUNTY SHEET TOTALS:</t>
  </si>
  <si>
    <t>INCLUDES TRAFFIC CIRCLE STRIPING</t>
  </si>
  <si>
    <t>NORMANDY DR</t>
  </si>
  <si>
    <t>WINDFALL RD</t>
  </si>
  <si>
    <t>LEDGEWOOD DR</t>
  </si>
  <si>
    <t>BRUNSWICK CORP</t>
  </si>
  <si>
    <t>NORTHBOUND EXIT TO SR 83</t>
  </si>
  <si>
    <t>SOUTHBOUND EXIT TO SR 83</t>
  </si>
  <si>
    <t>NORTHBOUND ENTRANCE FROM SR 83</t>
  </si>
  <si>
    <t>SOUTHBOUND ENTRANCE FROM SR 83</t>
  </si>
  <si>
    <t>NORTHBOUND EXIT TO SR 18</t>
  </si>
  <si>
    <t>NORTHBOUND ENTRANCE FROM SR 18</t>
  </si>
  <si>
    <t>SOUTHBOUND EXIT TO SR 18</t>
  </si>
  <si>
    <t>SOUTHBOUND ENTRANCE FROM SR 18</t>
  </si>
  <si>
    <t>NORTHBOUND EXIT TO IR 271</t>
  </si>
  <si>
    <t>SOUTHBOUND ENTRANCE FROM IR 271</t>
  </si>
  <si>
    <t>NORTHBOUND EXIT TO SR 3</t>
  </si>
  <si>
    <t>NORTHBOUND ENTRANCE FROM SR 3</t>
  </si>
  <si>
    <t>SOUTHBOUND EXIT TO SR 3</t>
  </si>
  <si>
    <t>SOUTHBOUND ENTRANCE FROM SR 3</t>
  </si>
  <si>
    <t>SOUTHBOUND REST AREA</t>
  </si>
  <si>
    <t>NORTHBOUND REST AREA</t>
  </si>
  <si>
    <t>NORTHBOUND EXIT TO SR 303</t>
  </si>
  <si>
    <t>NORTHBOUND ENTRANCE FROM SR 303 WB</t>
  </si>
  <si>
    <t>NORTHBOUND ENTRANCE FROM SR 303 EB</t>
  </si>
  <si>
    <t>SOUTHBOUND EXIT TO SR 303 (BOTH)</t>
  </si>
  <si>
    <t>SOUTHBOUND ENTRANCE FROM SR 303</t>
  </si>
  <si>
    <t>IR 71 SB EXIT</t>
  </si>
  <si>
    <t>EASTBOUND EXIT TO SR 3</t>
  </si>
  <si>
    <t>WESTBOUND EXIT TO SR 3</t>
  </si>
  <si>
    <t>EASTBOUND ENTRANCE FROM SR 3</t>
  </si>
  <si>
    <t>WESTBOUND ENTRANCE FROM SR 3</t>
  </si>
  <si>
    <t>WESTBOUND WEIGH STATION</t>
  </si>
  <si>
    <t>WEIGH STATION</t>
  </si>
  <si>
    <t>GARMAN RD</t>
  </si>
  <si>
    <t>OUTLET MALL DR</t>
  </si>
  <si>
    <t>HARRIS RD</t>
  </si>
  <si>
    <t>LODI CORP</t>
  </si>
  <si>
    <t>WADSWORTH CORP</t>
  </si>
  <si>
    <t>SPENCER CORP</t>
  </si>
  <si>
    <t>VANDEMARK RD</t>
  </si>
  <si>
    <t>MEDINA COUNTY TOTALS:</t>
  </si>
  <si>
    <t>LAKE RD</t>
  </si>
  <si>
    <t>MCKINLEY</t>
  </si>
  <si>
    <t>W. 130TH ST</t>
  </si>
  <si>
    <t>SUMMIT CO</t>
  </si>
  <si>
    <t>REDUCED TO 11-FT MARKED LANE WIDTH VIA 102628</t>
  </si>
  <si>
    <t>BELLVILLE CORP</t>
  </si>
  <si>
    <t>MANSFIELD MAINTENANCE AGREEMENT</t>
  </si>
  <si>
    <t>HANLEY RD</t>
  </si>
  <si>
    <t>TIMMERMAN RD</t>
  </si>
  <si>
    <t>FIVE POINTS GANGES</t>
  </si>
  <si>
    <t>ONTARIO CORP</t>
  </si>
  <si>
    <t>SHELBY CORP</t>
  </si>
  <si>
    <t>TAYLORTOWN RD</t>
  </si>
  <si>
    <t>NEFF RD</t>
  </si>
  <si>
    <t>END DIVIDED</t>
  </si>
  <si>
    <t>LEPPO RD</t>
  </si>
  <si>
    <t>MANSFIELD MAINTAINS SOUTH OF TRIMBLE RD</t>
  </si>
  <si>
    <t>ODOT MAINTAINS EAST OF MADISON RD</t>
  </si>
  <si>
    <t>POTH RD</t>
  </si>
  <si>
    <t>TRIMBLE RD</t>
  </si>
  <si>
    <t>MADISON RD</t>
  </si>
  <si>
    <t>LUCAS CORP</t>
  </si>
  <si>
    <t>LEXINGTON CORP</t>
  </si>
  <si>
    <t>PLYMOUTH ST</t>
  </si>
  <si>
    <t>CASTOR RD</t>
  </si>
  <si>
    <t>LAKEWOOD RD</t>
  </si>
  <si>
    <t>ORCHARD PARK RD</t>
  </si>
  <si>
    <t>STRAUB RD</t>
  </si>
  <si>
    <t>MANSFIELD CORP</t>
  </si>
  <si>
    <t>FLEMING FALLS RD</t>
  </si>
  <si>
    <t>WET REFLECTIVE RECOMMENDED PER SAFETY STUDY</t>
  </si>
  <si>
    <t>SOUTHBOUND EXIT TO SR 13</t>
  </si>
  <si>
    <t>SOUTHBOUND ENTRANCE FROM SR 13</t>
  </si>
  <si>
    <t>RICHLAND COUNTY SHEET TOTALS:</t>
  </si>
  <si>
    <t>NORTHBOUND EXIT TO SR 39</t>
  </si>
  <si>
    <t>SOUTHBOUND EXIT TO SR 39</t>
  </si>
  <si>
    <t>NORTHBOUND ENTRANCE FROM SR 39</t>
  </si>
  <si>
    <t>SOUTHBOUND ENTRANCE FROM SR 39</t>
  </si>
  <si>
    <t>NORTHBOUND EXIT TO US 30</t>
  </si>
  <si>
    <t>SOUTHBOUND EXIT TO US 30 WB</t>
  </si>
  <si>
    <t>NORTHBOUND ENTRANCE FROM US 30</t>
  </si>
  <si>
    <t>NORTHBOUND ENTRANCE FROM CRIDER RD</t>
  </si>
  <si>
    <t>SOUTHBOUND ENTRANCE FROM US 30</t>
  </si>
  <si>
    <t>SOUTHBOUND EXIT TO CRIDER RD</t>
  </si>
  <si>
    <t>CRIDER RD</t>
  </si>
  <si>
    <t>BUTLER CORP</t>
  </si>
  <si>
    <t>KOCHEISER RD</t>
  </si>
  <si>
    <t>ALEXANDER RD</t>
  </si>
  <si>
    <t>GANGES FIVE POINTS</t>
  </si>
  <si>
    <t>ROME SOUTH RD</t>
  </si>
  <si>
    <t>SHILOH CORP</t>
  </si>
  <si>
    <t>RICHLAND COUNTY TOTALS:</t>
  </si>
  <si>
    <t>WOOSTER CORP</t>
  </si>
  <si>
    <t>NORTHBOUND EXIT TO SR 226</t>
  </si>
  <si>
    <t>SOUTHBOUND ENTRANCE FROM SR 226</t>
  </si>
  <si>
    <t>CRESTON CORP</t>
  </si>
  <si>
    <t>PITTSBURGH</t>
  </si>
  <si>
    <t>EASTBOUND EXIT TO PITTSBURGH AVE</t>
  </si>
  <si>
    <t>EASTBOUND ENTRANCE FROM PITTSBURGH AVE</t>
  </si>
  <si>
    <t>WESTBOUND ENTRANCE FROM PITTSBURGH AVE</t>
  </si>
  <si>
    <t>EASTBOUND ENTRANCE FROM US 250</t>
  </si>
  <si>
    <t>WESTBOUND EXIT TO SR 3 NB</t>
  </si>
  <si>
    <t>WESTBOUND EXIT TO SR 83 SB</t>
  </si>
  <si>
    <t>APPLE CREEK RD</t>
  </si>
  <si>
    <t>EASTBOUND EXIT TO APPLE CREEK RD</t>
  </si>
  <si>
    <t>WESTBOUND EXIT TO APPLE CREEK RD</t>
  </si>
  <si>
    <t>EASTBOUND ENTRANCE FROM APPLE CREEK RD</t>
  </si>
  <si>
    <t>WESTBOUND ENTRANCE FROM APPLE CREEK RD</t>
  </si>
  <si>
    <t>WAYNE COUNTY SHEET TOTALS:</t>
  </si>
  <si>
    <t>CARR RD</t>
  </si>
  <si>
    <t>EASTBOUND EXIT TO CARR RD</t>
  </si>
  <si>
    <t>WESTBOUND EXIT TO CARR RD</t>
  </si>
  <si>
    <t>EASTBOUND ENTRANCE FROM CARR RD</t>
  </si>
  <si>
    <t>WESTBOUND ENTRANCE FROM CARR RD</t>
  </si>
  <si>
    <t>WEST SALEM CORP</t>
  </si>
  <si>
    <t>ORRVILLE CORP</t>
  </si>
  <si>
    <t>RITTMAN CORP</t>
  </si>
  <si>
    <t>RITTMAN RD</t>
  </si>
  <si>
    <t>NORTH EXIT RAMP</t>
  </si>
  <si>
    <t>SOUTH EXIT RAMP</t>
  </si>
  <si>
    <t>NORTH ENT RAMP</t>
  </si>
  <si>
    <t>SOUTH ENT RAMP</t>
  </si>
  <si>
    <t>ODOT MAINTAINS INSIDE RITTMAN (NO AGREEMENT)</t>
  </si>
  <si>
    <t>NORTHBOUND EXIT TO SR 539</t>
  </si>
  <si>
    <t>SOUTHBOUND EXIT TO SR 539</t>
  </si>
  <si>
    <t>NORTHBOUND ENTRANCE FROM SR 539</t>
  </si>
  <si>
    <t>SOUTHBOUND ENTRANCE FROM SR 539</t>
  </si>
  <si>
    <t>NORTHBOUND EXIT TO SR 301</t>
  </si>
  <si>
    <t>SOUTHBOUND ENTRANCE FROM SR 301</t>
  </si>
  <si>
    <t>BURBANK CORP</t>
  </si>
  <si>
    <t>MT. EATON CORP</t>
  </si>
  <si>
    <t>DALTON CORP</t>
  </si>
  <si>
    <t>BURTON CITY RD</t>
  </si>
  <si>
    <t>MARSHALLVILLE CORP</t>
  </si>
  <si>
    <t>MARSHALLVILE CORP</t>
  </si>
  <si>
    <t>STARK CO</t>
  </si>
  <si>
    <t>SHREVE CORP</t>
  </si>
  <si>
    <t>OLD COLUMBUS RD</t>
  </si>
  <si>
    <t>SMYSER RD</t>
  </si>
  <si>
    <t>US 30 RAMP</t>
  </si>
  <si>
    <t>RAMP TO SR 83</t>
  </si>
  <si>
    <t>WESTBOUND ENTRANCE FROM US 30 WB</t>
  </si>
  <si>
    <t>EASTBOUND EXIT TO US 30 EB</t>
  </si>
  <si>
    <t>EASTBOUND ENTRANCE FROM US 30 EB</t>
  </si>
  <si>
    <t>WESTBOUND EXIT TO US 30 WB</t>
  </si>
  <si>
    <t>WESTBOUND ENTRANCE FROM SYLVAN RD</t>
  </si>
  <si>
    <t>EASTBOUND EXIT TO SYLVAN RD</t>
  </si>
  <si>
    <t>SYLVAN RD</t>
  </si>
  <si>
    <t>SELBY RD</t>
  </si>
  <si>
    <t>APPLE CREEK CORP</t>
  </si>
  <si>
    <t>SMITHVILLE WESTERN</t>
  </si>
  <si>
    <t>CONGRESS CORP</t>
  </si>
  <si>
    <t>SMITHVILLE CORP</t>
  </si>
  <si>
    <t>WAYNE COUNTY TOTALS:</t>
  </si>
  <si>
    <t>AUXILIARY MARKINGS</t>
  </si>
  <si>
    <t>CHANNEL</t>
  </si>
  <si>
    <t>FT</t>
  </si>
  <si>
    <t>STOP</t>
  </si>
  <si>
    <t>ARROW</t>
  </si>
  <si>
    <t>ONLY</t>
  </si>
  <si>
    <t>WHITE TRANS</t>
  </si>
  <si>
    <t>YELLOW TRANS</t>
  </si>
  <si>
    <t>EACH</t>
  </si>
  <si>
    <t>CROSS WALK</t>
  </si>
  <si>
    <t>12"</t>
  </si>
  <si>
    <t>DOTTED</t>
  </si>
  <si>
    <t>6"</t>
  </si>
  <si>
    <t>24"</t>
  </si>
  <si>
    <t>YIELD</t>
  </si>
  <si>
    <t>ISLAND</t>
  </si>
  <si>
    <t>SF</t>
  </si>
  <si>
    <t>RAIL ROAD</t>
  </si>
  <si>
    <t>96"</t>
  </si>
  <si>
    <t>SCHOOL</t>
  </si>
  <si>
    <t>SPEED MEASURE-MENT</t>
  </si>
  <si>
    <t>BIKE XING</t>
  </si>
  <si>
    <t>REST AREAS</t>
  </si>
  <si>
    <t>HANDICAP</t>
  </si>
  <si>
    <t>PARKING STALL</t>
  </si>
  <si>
    <t>LANE REDUCTION ARROW</t>
  </si>
  <si>
    <t>WRONG WAY ARROW</t>
  </si>
  <si>
    <t>EASTBOUND EXIT TO CR 330</t>
  </si>
  <si>
    <t>EASTBOUND ENTRANCE FROM CR 330</t>
  </si>
  <si>
    <t>WESTBOUND EXIT TO CR 330</t>
  </si>
  <si>
    <t>SHEET TOTALS:</t>
  </si>
  <si>
    <t>EASTBOUND EXIT TO SR 98</t>
  </si>
  <si>
    <t>WESTBOUND EXIT TO SR 98</t>
  </si>
  <si>
    <t>EASTBOUND ENTRANCE FROM SR 98</t>
  </si>
  <si>
    <t>WESTBOUND ENTRANCE FROM SR 98</t>
  </si>
  <si>
    <t>WILLARD MAINTENACE AGREEMENT (PARTIAL)</t>
  </si>
  <si>
    <t>WEST RIVER RD</t>
  </si>
  <si>
    <t>IR 71 NB EXIT</t>
  </si>
  <si>
    <t>W 130TH ST</t>
  </si>
  <si>
    <t>ODOT MAINTAINS SPLIT CORP PORTION IN ONTARIO</t>
  </si>
  <si>
    <t>RESTRIPE EX. SPEED MEASUREMENTS (CENTER LINE)</t>
  </si>
  <si>
    <t>RESTRIPE EX. SPEED MEASUREMENTS (SHOULDER)</t>
  </si>
  <si>
    <t>NEW SPEED MEASUREMENTS (10.00-11.00) (CENTER LINE)</t>
  </si>
  <si>
    <t>MAINTENANCE AGREEMENT (PARTIAL);                              RESTRIPE EX. SPEED MEASUREMENTS (SHOULDER)</t>
  </si>
  <si>
    <t>NEW SPEED MEASUREMENTS (5.00-6.00) (SHOULDER)</t>
  </si>
  <si>
    <t>MANSFIELD MAINTENANCE AGREEMENT;                              RESTRIPE EX. SPEED MEASUREMENTS (SHOULDER)</t>
  </si>
  <si>
    <t>JEFFERSON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</si>
</sst>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2" xfId="0" applyFont="1" applyBorder="1" applyAlignment="1">
      <alignment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right"/>
    </xf>
    <xf numFmtId="2" fontId="1" fillId="0" borderId="1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2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0" borderId="11" xfId="0" applyFont="1" applyBorder="1"/>
    <xf numFmtId="0" fontId="2" fillId="0" borderId="1" xfId="0" applyFont="1" applyBorder="1" applyAlignment="1">
      <alignment horizontal="right"/>
    </xf>
    <xf numFmtId="2" fontId="2" fillId="0" borderId="1" xfId="0" applyNumberFormat="1" applyFont="1" applyBorder="1" applyAlignment="1">
      <alignment horizontal="center"/>
    </xf>
    <xf numFmtId="0" fontId="3" fillId="0" borderId="7" xfId="0" applyFont="1" applyBorder="1"/>
    <xf numFmtId="0" fontId="3" fillId="0" borderId="1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right"/>
    </xf>
    <xf numFmtId="2" fontId="2" fillId="0" borderId="10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3" fillId="0" borderId="10" xfId="0" applyNumberFormat="1" applyFont="1" applyBorder="1"/>
    <xf numFmtId="2" fontId="3" fillId="0" borderId="1" xfId="0" applyNumberFormat="1" applyFont="1" applyBorder="1"/>
    <xf numFmtId="0" fontId="3" fillId="0" borderId="19" xfId="0" applyFont="1" applyBorder="1"/>
    <xf numFmtId="0" fontId="3" fillId="0" borderId="15" xfId="0" applyFont="1" applyBorder="1"/>
    <xf numFmtId="2" fontId="3" fillId="0" borderId="15" xfId="0" applyNumberFormat="1" applyFont="1" applyBorder="1"/>
    <xf numFmtId="0" fontId="2" fillId="0" borderId="20" xfId="0" applyFont="1" applyBorder="1" applyAlignment="1">
      <alignment horizontal="right"/>
    </xf>
    <xf numFmtId="0" fontId="2" fillId="0" borderId="21" xfId="0" applyFont="1" applyBorder="1" applyAlignment="1">
      <alignment horizontal="right"/>
    </xf>
    <xf numFmtId="1" fontId="2" fillId="0" borderId="15" xfId="0" applyNumberFormat="1" applyFont="1" applyBorder="1" applyAlignment="1">
      <alignment horizontal="center"/>
    </xf>
    <xf numFmtId="0" fontId="3" fillId="0" borderId="22" xfId="0" applyFont="1" applyBorder="1"/>
    <xf numFmtId="3" fontId="2" fillId="0" borderId="10" xfId="0" applyNumberFormat="1" applyFont="1" applyBorder="1" applyAlignment="1">
      <alignment horizontal="center"/>
    </xf>
    <xf numFmtId="2" fontId="3" fillId="0" borderId="10" xfId="0" applyNumberFormat="1" applyFont="1" applyBorder="1"/>
    <xf numFmtId="1" fontId="2" fillId="0" borderId="10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2" fontId="2" fillId="0" borderId="15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3" xfId="0" applyFont="1" applyBorder="1" applyAlignment="1">
      <alignment horizontal="right"/>
    </xf>
    <xf numFmtId="0" fontId="2" fillId="0" borderId="24" xfId="0" applyFont="1" applyBorder="1" applyAlignment="1">
      <alignment horizontal="right"/>
    </xf>
  </cellXfs>
  <cellStyles count="1">
    <cellStyle name="Normal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84734-2345-45DF-BEDE-9D511CD94899}">
  <dimension ref="A1:N77"/>
  <sheetViews>
    <sheetView topLeftCell="A15" workbookViewId="0">
      <selection activeCell="J61" sqref="J61"/>
    </sheetView>
  </sheetViews>
  <sheetFormatPr defaultRowHeight="15" x14ac:dyDescent="0.25"/>
  <cols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66" t="s">
        <v>75</v>
      </c>
      <c r="B1" s="63"/>
      <c r="C1" s="63"/>
      <c r="D1" s="63"/>
      <c r="E1" s="67" t="s">
        <v>0</v>
      </c>
      <c r="F1" s="67"/>
      <c r="G1" s="63" t="s">
        <v>82</v>
      </c>
      <c r="H1" s="63"/>
      <c r="I1" s="63" t="s">
        <v>83</v>
      </c>
      <c r="J1" s="63"/>
      <c r="K1" s="63"/>
      <c r="L1" s="63"/>
      <c r="M1" s="64" t="s">
        <v>126</v>
      </c>
      <c r="N1" s="1"/>
    </row>
    <row r="2" spans="1:14" ht="30" x14ac:dyDescent="0.25">
      <c r="A2" s="68" t="s">
        <v>76</v>
      </c>
      <c r="B2" s="62" t="s">
        <v>77</v>
      </c>
      <c r="C2" s="62" t="s">
        <v>78</v>
      </c>
      <c r="D2" s="62" t="s">
        <v>79</v>
      </c>
      <c r="E2" s="69" t="s">
        <v>80</v>
      </c>
      <c r="F2" s="69" t="s">
        <v>81</v>
      </c>
      <c r="G2" s="62" t="s">
        <v>80</v>
      </c>
      <c r="H2" s="62" t="s">
        <v>81</v>
      </c>
      <c r="I2" s="21" t="s">
        <v>84</v>
      </c>
      <c r="J2" s="21" t="s">
        <v>85</v>
      </c>
      <c r="K2" s="21" t="s">
        <v>86</v>
      </c>
      <c r="L2" s="21" t="s">
        <v>87</v>
      </c>
      <c r="M2" s="65"/>
    </row>
    <row r="3" spans="1:14" x14ac:dyDescent="0.25">
      <c r="A3" s="68"/>
      <c r="B3" s="62"/>
      <c r="C3" s="62"/>
      <c r="D3" s="62"/>
      <c r="E3" s="69"/>
      <c r="F3" s="69"/>
      <c r="G3" s="62"/>
      <c r="H3" s="62"/>
      <c r="I3" s="21" t="s">
        <v>1</v>
      </c>
      <c r="J3" s="21" t="s">
        <v>1</v>
      </c>
      <c r="K3" s="21" t="s">
        <v>1</v>
      </c>
      <c r="L3" s="21" t="s">
        <v>1</v>
      </c>
      <c r="M3" s="65"/>
    </row>
    <row r="4" spans="1:14" x14ac:dyDescent="0.25">
      <c r="A4" s="22" t="s">
        <v>2</v>
      </c>
      <c r="B4" s="23" t="s">
        <v>3</v>
      </c>
      <c r="C4" s="24">
        <v>3</v>
      </c>
      <c r="D4" s="23" t="s">
        <v>4</v>
      </c>
      <c r="E4" s="25">
        <v>1.0000000000000001E-5</v>
      </c>
      <c r="F4" s="25">
        <v>3.94</v>
      </c>
      <c r="G4" s="23" t="s">
        <v>88</v>
      </c>
      <c r="H4" s="23" t="s">
        <v>89</v>
      </c>
      <c r="I4" s="25">
        <v>3.9399899999999999</v>
      </c>
      <c r="J4" s="25">
        <v>7.88</v>
      </c>
      <c r="K4" s="25">
        <v>0</v>
      </c>
      <c r="L4" s="25">
        <v>0</v>
      </c>
      <c r="M4" s="26"/>
    </row>
    <row r="5" spans="1:14" x14ac:dyDescent="0.25">
      <c r="A5" s="22" t="s">
        <v>2</v>
      </c>
      <c r="B5" s="23" t="s">
        <v>3</v>
      </c>
      <c r="C5" s="23">
        <v>3</v>
      </c>
      <c r="D5" s="23" t="s">
        <v>4</v>
      </c>
      <c r="E5" s="25">
        <v>3.94</v>
      </c>
      <c r="F5" s="25">
        <v>5.94</v>
      </c>
      <c r="G5" s="23" t="s">
        <v>89</v>
      </c>
      <c r="H5" s="23" t="s">
        <v>5</v>
      </c>
      <c r="I5" s="25">
        <v>2.0000000000000004</v>
      </c>
      <c r="J5" s="25">
        <v>3.18</v>
      </c>
      <c r="K5" s="25">
        <v>0</v>
      </c>
      <c r="L5" s="25">
        <v>0.72</v>
      </c>
      <c r="M5" s="26"/>
    </row>
    <row r="6" spans="1:14" x14ac:dyDescent="0.25">
      <c r="A6" s="22" t="s">
        <v>2</v>
      </c>
      <c r="B6" s="23" t="s">
        <v>3</v>
      </c>
      <c r="C6" s="23">
        <v>3</v>
      </c>
      <c r="D6" s="23" t="s">
        <v>4</v>
      </c>
      <c r="E6" s="25">
        <v>5.94</v>
      </c>
      <c r="F6" s="25">
        <v>6.1</v>
      </c>
      <c r="G6" s="23" t="s">
        <v>90</v>
      </c>
      <c r="H6" s="23" t="s">
        <v>91</v>
      </c>
      <c r="I6" s="25">
        <v>0.15999999999999925</v>
      </c>
      <c r="J6" s="25">
        <v>0</v>
      </c>
      <c r="K6" s="25">
        <v>0</v>
      </c>
      <c r="L6" s="25">
        <v>0</v>
      </c>
      <c r="M6" s="26"/>
    </row>
    <row r="7" spans="1:14" x14ac:dyDescent="0.25">
      <c r="A7" s="22" t="s">
        <v>2</v>
      </c>
      <c r="B7" s="23" t="s">
        <v>3</v>
      </c>
      <c r="C7" s="23">
        <v>3</v>
      </c>
      <c r="D7" s="23" t="s">
        <v>4</v>
      </c>
      <c r="E7" s="25">
        <v>6.1</v>
      </c>
      <c r="F7" s="25">
        <v>6.81</v>
      </c>
      <c r="G7" s="23" t="s">
        <v>91</v>
      </c>
      <c r="H7" s="23" t="s">
        <v>92</v>
      </c>
      <c r="I7" s="25">
        <v>0.71</v>
      </c>
      <c r="J7" s="25">
        <v>1.1200000000000001</v>
      </c>
      <c r="K7" s="25">
        <v>0</v>
      </c>
      <c r="L7" s="25">
        <v>0</v>
      </c>
      <c r="M7" s="26"/>
    </row>
    <row r="8" spans="1:14" x14ac:dyDescent="0.25">
      <c r="A8" s="22" t="s">
        <v>2</v>
      </c>
      <c r="B8" s="23" t="s">
        <v>3</v>
      </c>
      <c r="C8" s="23">
        <v>3</v>
      </c>
      <c r="D8" s="23" t="s">
        <v>4</v>
      </c>
      <c r="E8" s="25">
        <v>6.81</v>
      </c>
      <c r="F8" s="25">
        <v>8.25</v>
      </c>
      <c r="G8" s="23" t="s">
        <v>92</v>
      </c>
      <c r="H8" s="23" t="s">
        <v>93</v>
      </c>
      <c r="I8" s="25">
        <v>1.4400000000000004</v>
      </c>
      <c r="J8" s="25">
        <v>2.88</v>
      </c>
      <c r="K8" s="25">
        <v>0</v>
      </c>
      <c r="L8" s="25">
        <v>0</v>
      </c>
      <c r="M8" s="26"/>
    </row>
    <row r="9" spans="1:14" x14ac:dyDescent="0.25">
      <c r="A9" s="22" t="s">
        <v>2</v>
      </c>
      <c r="B9" s="23" t="s">
        <v>6</v>
      </c>
      <c r="C9" s="23">
        <v>30</v>
      </c>
      <c r="D9" s="23" t="s">
        <v>7</v>
      </c>
      <c r="E9" s="25">
        <v>3.95</v>
      </c>
      <c r="F9" s="25">
        <v>5.9</v>
      </c>
      <c r="G9" s="23" t="s">
        <v>8</v>
      </c>
      <c r="H9" s="23" t="s">
        <v>94</v>
      </c>
      <c r="I9" s="25">
        <v>0</v>
      </c>
      <c r="J9" s="25">
        <v>1.9500000000000002</v>
      </c>
      <c r="K9" s="25">
        <v>1.9500000000000002</v>
      </c>
      <c r="L9" s="25">
        <v>1.9500000000000002</v>
      </c>
      <c r="M9" s="26"/>
    </row>
    <row r="10" spans="1:14" x14ac:dyDescent="0.25">
      <c r="A10" s="22" t="s">
        <v>2</v>
      </c>
      <c r="B10" s="23" t="s">
        <v>6</v>
      </c>
      <c r="C10" s="23">
        <v>30</v>
      </c>
      <c r="D10" s="23" t="s">
        <v>9</v>
      </c>
      <c r="E10" s="25">
        <v>3.95</v>
      </c>
      <c r="F10" s="25">
        <v>5.9</v>
      </c>
      <c r="G10" s="23" t="s">
        <v>8</v>
      </c>
      <c r="H10" s="23" t="s">
        <v>94</v>
      </c>
      <c r="I10" s="25">
        <v>0</v>
      </c>
      <c r="J10" s="25">
        <v>1.9500000000000002</v>
      </c>
      <c r="K10" s="25">
        <v>1.95</v>
      </c>
      <c r="L10" s="25">
        <v>1.9500000000000002</v>
      </c>
      <c r="M10" s="26"/>
    </row>
    <row r="11" spans="1:14" x14ac:dyDescent="0.25">
      <c r="A11" s="22" t="s">
        <v>2</v>
      </c>
      <c r="B11" s="23" t="s">
        <v>6</v>
      </c>
      <c r="C11" s="23">
        <v>30</v>
      </c>
      <c r="D11" s="23" t="s">
        <v>7</v>
      </c>
      <c r="E11" s="25">
        <v>5.9</v>
      </c>
      <c r="F11" s="25">
        <v>13.32</v>
      </c>
      <c r="G11" s="23" t="s">
        <v>94</v>
      </c>
      <c r="H11" s="23" t="s">
        <v>93</v>
      </c>
      <c r="I11" s="25">
        <v>0</v>
      </c>
      <c r="J11" s="25">
        <v>7.42</v>
      </c>
      <c r="K11" s="25">
        <v>7.42</v>
      </c>
      <c r="L11" s="25">
        <v>7.42</v>
      </c>
      <c r="M11" s="26"/>
    </row>
    <row r="12" spans="1:14" x14ac:dyDescent="0.25">
      <c r="A12" s="22" t="s">
        <v>2</v>
      </c>
      <c r="B12" s="23" t="s">
        <v>6</v>
      </c>
      <c r="C12" s="23">
        <v>30</v>
      </c>
      <c r="D12" s="23" t="s">
        <v>9</v>
      </c>
      <c r="E12" s="25">
        <v>5.9</v>
      </c>
      <c r="F12" s="25">
        <v>13.32</v>
      </c>
      <c r="G12" s="23" t="s">
        <v>94</v>
      </c>
      <c r="H12" s="23" t="s">
        <v>93</v>
      </c>
      <c r="I12" s="25">
        <v>0</v>
      </c>
      <c r="J12" s="25">
        <v>7.42</v>
      </c>
      <c r="K12" s="25">
        <v>7.42</v>
      </c>
      <c r="L12" s="25">
        <v>7.42</v>
      </c>
      <c r="M12" s="26"/>
    </row>
    <row r="13" spans="1:14" x14ac:dyDescent="0.25">
      <c r="A13" s="22" t="s">
        <v>2</v>
      </c>
      <c r="B13" s="23" t="s">
        <v>6</v>
      </c>
      <c r="C13" s="23">
        <v>30</v>
      </c>
      <c r="D13" s="23" t="s">
        <v>7</v>
      </c>
      <c r="E13" s="25">
        <v>5.84</v>
      </c>
      <c r="F13" s="25">
        <v>6.55</v>
      </c>
      <c r="G13" s="23" t="s">
        <v>10</v>
      </c>
      <c r="H13" s="23" t="s">
        <v>95</v>
      </c>
      <c r="I13" s="25">
        <v>0</v>
      </c>
      <c r="J13" s="25">
        <v>0.22</v>
      </c>
      <c r="K13" s="25">
        <v>0.22</v>
      </c>
      <c r="L13" s="25">
        <v>0</v>
      </c>
      <c r="M13" s="26" t="s">
        <v>97</v>
      </c>
    </row>
    <row r="14" spans="1:14" x14ac:dyDescent="0.25">
      <c r="A14" s="22" t="s">
        <v>2</v>
      </c>
      <c r="B14" s="23" t="s">
        <v>6</v>
      </c>
      <c r="C14" s="23">
        <v>30</v>
      </c>
      <c r="D14" s="23" t="s">
        <v>7</v>
      </c>
      <c r="E14" s="25">
        <v>5.84</v>
      </c>
      <c r="F14" s="25">
        <v>6.55</v>
      </c>
      <c r="G14" s="23" t="s">
        <v>10</v>
      </c>
      <c r="H14" s="23" t="s">
        <v>96</v>
      </c>
      <c r="I14" s="25">
        <v>0</v>
      </c>
      <c r="J14" s="25">
        <v>0.21</v>
      </c>
      <c r="K14" s="25">
        <v>0.21</v>
      </c>
      <c r="L14" s="25">
        <v>0</v>
      </c>
      <c r="M14" s="26" t="s">
        <v>98</v>
      </c>
    </row>
    <row r="15" spans="1:14" x14ac:dyDescent="0.25">
      <c r="A15" s="22" t="s">
        <v>2</v>
      </c>
      <c r="B15" s="23" t="s">
        <v>6</v>
      </c>
      <c r="C15" s="23">
        <v>30</v>
      </c>
      <c r="D15" s="23" t="s">
        <v>9</v>
      </c>
      <c r="E15" s="25">
        <v>5.84</v>
      </c>
      <c r="F15" s="25">
        <v>6.55</v>
      </c>
      <c r="G15" s="23" t="s">
        <v>10</v>
      </c>
      <c r="H15" s="23" t="s">
        <v>96</v>
      </c>
      <c r="I15" s="25">
        <v>0</v>
      </c>
      <c r="J15" s="25">
        <v>0.18</v>
      </c>
      <c r="K15" s="25">
        <v>0.18</v>
      </c>
      <c r="L15" s="25">
        <v>0</v>
      </c>
      <c r="M15" s="26" t="s">
        <v>99</v>
      </c>
    </row>
    <row r="16" spans="1:14" x14ac:dyDescent="0.25">
      <c r="A16" s="22" t="s">
        <v>2</v>
      </c>
      <c r="B16" s="23" t="s">
        <v>6</v>
      </c>
      <c r="C16" s="23">
        <v>30</v>
      </c>
      <c r="D16" s="23" t="s">
        <v>9</v>
      </c>
      <c r="E16" s="25">
        <v>5.84</v>
      </c>
      <c r="F16" s="25">
        <v>6.55</v>
      </c>
      <c r="G16" s="23" t="s">
        <v>10</v>
      </c>
      <c r="H16" s="23" t="s">
        <v>95</v>
      </c>
      <c r="I16" s="25">
        <v>0</v>
      </c>
      <c r="J16" s="25">
        <v>0.16</v>
      </c>
      <c r="K16" s="25">
        <v>0.16</v>
      </c>
      <c r="L16" s="25">
        <v>0</v>
      </c>
      <c r="M16" s="26" t="s">
        <v>100</v>
      </c>
    </row>
    <row r="17" spans="1:13" x14ac:dyDescent="0.25">
      <c r="A17" s="22" t="s">
        <v>2</v>
      </c>
      <c r="B17" s="23" t="s">
        <v>3</v>
      </c>
      <c r="C17" s="23">
        <v>39</v>
      </c>
      <c r="D17" s="23" t="s">
        <v>4</v>
      </c>
      <c r="E17" s="25">
        <v>1.0000000000000001E-5</v>
      </c>
      <c r="F17" s="25">
        <v>3.98</v>
      </c>
      <c r="G17" s="23" t="s">
        <v>101</v>
      </c>
      <c r="H17" s="23" t="s">
        <v>102</v>
      </c>
      <c r="I17" s="25">
        <v>3.9799899999999999</v>
      </c>
      <c r="J17" s="25">
        <v>7.96</v>
      </c>
      <c r="K17" s="25">
        <v>0</v>
      </c>
      <c r="L17" s="25">
        <v>0</v>
      </c>
      <c r="M17" s="26"/>
    </row>
    <row r="18" spans="1:13" x14ac:dyDescent="0.25">
      <c r="A18" s="22" t="s">
        <v>2</v>
      </c>
      <c r="B18" s="23" t="s">
        <v>3</v>
      </c>
      <c r="C18" s="23">
        <v>39</v>
      </c>
      <c r="D18" s="23" t="s">
        <v>4</v>
      </c>
      <c r="E18" s="25">
        <v>3.98</v>
      </c>
      <c r="F18" s="25">
        <v>4.75</v>
      </c>
      <c r="G18" s="23" t="s">
        <v>102</v>
      </c>
      <c r="H18" s="23" t="s">
        <v>102</v>
      </c>
      <c r="I18" s="25">
        <v>0.77</v>
      </c>
      <c r="J18" s="25">
        <v>0.36</v>
      </c>
      <c r="K18" s="25">
        <v>0</v>
      </c>
      <c r="L18" s="25">
        <v>0</v>
      </c>
      <c r="M18" s="26"/>
    </row>
    <row r="19" spans="1:13" x14ac:dyDescent="0.25">
      <c r="A19" s="22" t="s">
        <v>2</v>
      </c>
      <c r="B19" s="23" t="s">
        <v>3</v>
      </c>
      <c r="C19" s="23">
        <v>39</v>
      </c>
      <c r="D19" s="23" t="s">
        <v>4</v>
      </c>
      <c r="E19" s="25">
        <v>4.75</v>
      </c>
      <c r="F19" s="25">
        <v>8.1300000000000008</v>
      </c>
      <c r="G19" s="23" t="s">
        <v>102</v>
      </c>
      <c r="H19" s="23" t="s">
        <v>89</v>
      </c>
      <c r="I19" s="25">
        <v>3.3800000000000008</v>
      </c>
      <c r="J19" s="25">
        <v>6.76</v>
      </c>
      <c r="K19" s="25">
        <v>0</v>
      </c>
      <c r="L19" s="25">
        <v>0</v>
      </c>
      <c r="M19" s="26"/>
    </row>
    <row r="20" spans="1:13" x14ac:dyDescent="0.25">
      <c r="A20" s="22" t="s">
        <v>2</v>
      </c>
      <c r="B20" s="23" t="s">
        <v>3</v>
      </c>
      <c r="C20" s="23">
        <v>39</v>
      </c>
      <c r="D20" s="23" t="s">
        <v>4</v>
      </c>
      <c r="E20" s="25">
        <v>8.1300000000000008</v>
      </c>
      <c r="F20" s="25">
        <v>8.84</v>
      </c>
      <c r="G20" s="23" t="s">
        <v>89</v>
      </c>
      <c r="H20" s="23" t="s">
        <v>103</v>
      </c>
      <c r="I20" s="25">
        <v>0.70999999999999908</v>
      </c>
      <c r="J20" s="25">
        <v>1.26</v>
      </c>
      <c r="K20" s="25">
        <v>0</v>
      </c>
      <c r="L20" s="25">
        <v>0</v>
      </c>
      <c r="M20" s="26"/>
    </row>
    <row r="21" spans="1:13" x14ac:dyDescent="0.25">
      <c r="A21" s="22" t="s">
        <v>2</v>
      </c>
      <c r="B21" s="23" t="s">
        <v>3</v>
      </c>
      <c r="C21" s="23">
        <v>39</v>
      </c>
      <c r="D21" s="23" t="s">
        <v>4</v>
      </c>
      <c r="E21" s="25">
        <v>8.84</v>
      </c>
      <c r="F21" s="25">
        <v>9.06</v>
      </c>
      <c r="G21" s="23" t="s">
        <v>103</v>
      </c>
      <c r="H21" s="23" t="s">
        <v>104</v>
      </c>
      <c r="I21" s="25">
        <v>0.44000000000000128</v>
      </c>
      <c r="J21" s="25">
        <v>0</v>
      </c>
      <c r="K21" s="25">
        <v>0</v>
      </c>
      <c r="L21" s="25">
        <v>0</v>
      </c>
      <c r="M21" s="26"/>
    </row>
    <row r="22" spans="1:13" x14ac:dyDescent="0.25">
      <c r="A22" s="22" t="s">
        <v>2</v>
      </c>
      <c r="B22" s="23" t="s">
        <v>3</v>
      </c>
      <c r="C22" s="23">
        <v>39</v>
      </c>
      <c r="D22" s="23" t="s">
        <v>4</v>
      </c>
      <c r="E22" s="25">
        <v>9.06</v>
      </c>
      <c r="F22" s="25">
        <v>9.23</v>
      </c>
      <c r="G22" s="23" t="s">
        <v>104</v>
      </c>
      <c r="H22" s="23" t="s">
        <v>11</v>
      </c>
      <c r="I22" s="25">
        <v>0.16999999999999993</v>
      </c>
      <c r="J22" s="25">
        <v>0</v>
      </c>
      <c r="K22" s="25">
        <v>0</v>
      </c>
      <c r="L22" s="25">
        <v>0</v>
      </c>
      <c r="M22" s="26"/>
    </row>
    <row r="23" spans="1:13" x14ac:dyDescent="0.25">
      <c r="A23" s="22" t="s">
        <v>2</v>
      </c>
      <c r="B23" s="23" t="s">
        <v>3</v>
      </c>
      <c r="C23" s="23">
        <v>39</v>
      </c>
      <c r="D23" s="23" t="s">
        <v>4</v>
      </c>
      <c r="E23" s="25">
        <v>9.39</v>
      </c>
      <c r="F23" s="25">
        <v>9.89</v>
      </c>
      <c r="G23" s="23" t="s">
        <v>11</v>
      </c>
      <c r="H23" s="23" t="s">
        <v>92</v>
      </c>
      <c r="I23" s="25">
        <v>0.5</v>
      </c>
      <c r="J23" s="25">
        <v>0.68</v>
      </c>
      <c r="K23" s="25">
        <v>0</v>
      </c>
      <c r="L23" s="25">
        <v>0</v>
      </c>
      <c r="M23" s="26" t="s">
        <v>120</v>
      </c>
    </row>
    <row r="24" spans="1:13" x14ac:dyDescent="0.25">
      <c r="A24" s="22" t="s">
        <v>2</v>
      </c>
      <c r="B24" s="23" t="s">
        <v>6</v>
      </c>
      <c r="C24" s="23">
        <v>42</v>
      </c>
      <c r="D24" s="23" t="s">
        <v>4</v>
      </c>
      <c r="E24" s="25">
        <v>9.9999999999999995E-7</v>
      </c>
      <c r="F24" s="25">
        <v>1</v>
      </c>
      <c r="G24" s="23" t="s">
        <v>101</v>
      </c>
      <c r="H24" s="23" t="s">
        <v>12</v>
      </c>
      <c r="I24" s="25">
        <v>1</v>
      </c>
      <c r="J24" s="25">
        <v>1.9999979999999999</v>
      </c>
      <c r="K24" s="25">
        <v>0</v>
      </c>
      <c r="L24" s="25">
        <v>0</v>
      </c>
      <c r="M24" s="26"/>
    </row>
    <row r="25" spans="1:13" x14ac:dyDescent="0.25">
      <c r="A25" s="22" t="s">
        <v>2</v>
      </c>
      <c r="B25" s="23" t="s">
        <v>6</v>
      </c>
      <c r="C25" s="23">
        <v>42</v>
      </c>
      <c r="D25" s="23" t="s">
        <v>4</v>
      </c>
      <c r="E25" s="25">
        <v>1</v>
      </c>
      <c r="F25" s="25">
        <v>1.34</v>
      </c>
      <c r="G25" s="23" t="s">
        <v>12</v>
      </c>
      <c r="H25" s="23" t="s">
        <v>13</v>
      </c>
      <c r="I25" s="25">
        <v>0.68</v>
      </c>
      <c r="J25" s="25">
        <v>0.68000000000000016</v>
      </c>
      <c r="K25" s="25">
        <v>0</v>
      </c>
      <c r="L25" s="25">
        <v>0</v>
      </c>
      <c r="M25" s="26"/>
    </row>
    <row r="26" spans="1:13" x14ac:dyDescent="0.25">
      <c r="A26" s="22" t="s">
        <v>2</v>
      </c>
      <c r="B26" s="23" t="s">
        <v>6</v>
      </c>
      <c r="C26" s="23">
        <v>42</v>
      </c>
      <c r="D26" s="23" t="s">
        <v>4</v>
      </c>
      <c r="E26" s="25">
        <v>1.34</v>
      </c>
      <c r="F26" s="25">
        <v>2.72</v>
      </c>
      <c r="G26" s="23" t="s">
        <v>13</v>
      </c>
      <c r="H26" s="23" t="s">
        <v>105</v>
      </c>
      <c r="I26" s="25">
        <v>1.38</v>
      </c>
      <c r="J26" s="25">
        <v>2.7600000000000002</v>
      </c>
      <c r="K26" s="25">
        <v>0</v>
      </c>
      <c r="L26" s="25">
        <v>0</v>
      </c>
      <c r="M26" s="26"/>
    </row>
    <row r="27" spans="1:13" x14ac:dyDescent="0.25">
      <c r="A27" s="22" t="s">
        <v>2</v>
      </c>
      <c r="B27" s="23" t="s">
        <v>6</v>
      </c>
      <c r="C27" s="23">
        <v>42</v>
      </c>
      <c r="D27" s="23" t="s">
        <v>4</v>
      </c>
      <c r="E27" s="25">
        <v>2.72</v>
      </c>
      <c r="F27" s="25">
        <v>2.87</v>
      </c>
      <c r="G27" s="23" t="s">
        <v>105</v>
      </c>
      <c r="H27" s="23" t="s">
        <v>106</v>
      </c>
      <c r="I27" s="25">
        <v>0.3</v>
      </c>
      <c r="J27" s="25">
        <v>0.29999999999999982</v>
      </c>
      <c r="K27" s="25">
        <v>0</v>
      </c>
      <c r="L27" s="25">
        <v>0</v>
      </c>
      <c r="M27" s="26"/>
    </row>
    <row r="28" spans="1:13" x14ac:dyDescent="0.25">
      <c r="A28" s="22" t="s">
        <v>2</v>
      </c>
      <c r="B28" s="23" t="s">
        <v>6</v>
      </c>
      <c r="C28" s="23">
        <v>42</v>
      </c>
      <c r="D28" s="23" t="s">
        <v>4</v>
      </c>
      <c r="E28" s="25">
        <v>2.87</v>
      </c>
      <c r="F28" s="25">
        <v>3.29</v>
      </c>
      <c r="G28" s="23" t="s">
        <v>106</v>
      </c>
      <c r="H28" s="23" t="s">
        <v>107</v>
      </c>
      <c r="I28" s="25">
        <v>0.42</v>
      </c>
      <c r="J28" s="25">
        <v>0.83999999999999986</v>
      </c>
      <c r="K28" s="25">
        <v>0</v>
      </c>
      <c r="L28" s="25">
        <v>0.52000000000000046</v>
      </c>
      <c r="M28" s="26"/>
    </row>
    <row r="29" spans="1:13" x14ac:dyDescent="0.25">
      <c r="A29" s="22" t="s">
        <v>2</v>
      </c>
      <c r="B29" s="23" t="s">
        <v>6</v>
      </c>
      <c r="C29" s="23">
        <v>42</v>
      </c>
      <c r="D29" s="23" t="s">
        <v>15</v>
      </c>
      <c r="E29" s="25">
        <v>3.29</v>
      </c>
      <c r="F29" s="25">
        <v>3.79</v>
      </c>
      <c r="G29" s="23" t="s">
        <v>107</v>
      </c>
      <c r="H29" s="23" t="s">
        <v>108</v>
      </c>
      <c r="I29" s="25">
        <v>0</v>
      </c>
      <c r="J29" s="25">
        <v>0.5</v>
      </c>
      <c r="K29" s="25">
        <v>0.5</v>
      </c>
      <c r="L29" s="25">
        <v>0.5</v>
      </c>
      <c r="M29" s="26"/>
    </row>
    <row r="30" spans="1:13" x14ac:dyDescent="0.25">
      <c r="A30" s="22" t="s">
        <v>2</v>
      </c>
      <c r="B30" s="23" t="s">
        <v>6</v>
      </c>
      <c r="C30" s="23">
        <v>42</v>
      </c>
      <c r="D30" s="23" t="s">
        <v>16</v>
      </c>
      <c r="E30" s="25">
        <v>3.29</v>
      </c>
      <c r="F30" s="25">
        <v>3.79</v>
      </c>
      <c r="G30" s="23" t="s">
        <v>107</v>
      </c>
      <c r="H30" s="23" t="s">
        <v>108</v>
      </c>
      <c r="I30" s="25">
        <v>0</v>
      </c>
      <c r="J30" s="25">
        <v>0.5</v>
      </c>
      <c r="K30" s="25">
        <v>0.5</v>
      </c>
      <c r="L30" s="25">
        <v>0.5</v>
      </c>
      <c r="M30" s="26"/>
    </row>
    <row r="31" spans="1:13" x14ac:dyDescent="0.25">
      <c r="A31" s="22" t="s">
        <v>2</v>
      </c>
      <c r="B31" s="23" t="s">
        <v>6</v>
      </c>
      <c r="C31" s="23">
        <v>42</v>
      </c>
      <c r="D31" s="23" t="s">
        <v>4</v>
      </c>
      <c r="E31" s="25">
        <v>9.43</v>
      </c>
      <c r="F31" s="25">
        <v>15.23</v>
      </c>
      <c r="G31" s="23" t="s">
        <v>109</v>
      </c>
      <c r="H31" s="23" t="s">
        <v>107</v>
      </c>
      <c r="I31" s="25">
        <v>5.8</v>
      </c>
      <c r="J31" s="25">
        <v>11.600000000000001</v>
      </c>
      <c r="K31" s="25">
        <v>0</v>
      </c>
      <c r="L31" s="25">
        <v>0</v>
      </c>
      <c r="M31" s="26" t="s">
        <v>121</v>
      </c>
    </row>
    <row r="32" spans="1:13" x14ac:dyDescent="0.25">
      <c r="A32" s="22" t="s">
        <v>2</v>
      </c>
      <c r="B32" s="23" t="s">
        <v>6</v>
      </c>
      <c r="C32" s="23">
        <v>42</v>
      </c>
      <c r="D32" s="23" t="s">
        <v>15</v>
      </c>
      <c r="E32" s="25">
        <v>15.23</v>
      </c>
      <c r="F32" s="25">
        <v>19.350000000000001</v>
      </c>
      <c r="G32" s="23" t="s">
        <v>107</v>
      </c>
      <c r="H32" s="23" t="s">
        <v>93</v>
      </c>
      <c r="I32" s="25">
        <v>0</v>
      </c>
      <c r="J32" s="25">
        <v>4.120000000000001</v>
      </c>
      <c r="K32" s="25">
        <v>4.12</v>
      </c>
      <c r="L32" s="25">
        <v>4.120000000000001</v>
      </c>
      <c r="M32" s="26"/>
    </row>
    <row r="33" spans="1:13" x14ac:dyDescent="0.25">
      <c r="A33" s="22" t="s">
        <v>2</v>
      </c>
      <c r="B33" s="23" t="s">
        <v>6</v>
      </c>
      <c r="C33" s="23">
        <v>42</v>
      </c>
      <c r="D33" s="23" t="s">
        <v>16</v>
      </c>
      <c r="E33" s="25">
        <v>15.23</v>
      </c>
      <c r="F33" s="25">
        <v>19.350000000000001</v>
      </c>
      <c r="G33" s="23" t="s">
        <v>107</v>
      </c>
      <c r="H33" s="23" t="s">
        <v>93</v>
      </c>
      <c r="I33" s="25">
        <v>0</v>
      </c>
      <c r="J33" s="25">
        <v>4.120000000000001</v>
      </c>
      <c r="K33" s="25">
        <v>4.12</v>
      </c>
      <c r="L33" s="25">
        <v>4.120000000000001</v>
      </c>
      <c r="M33" s="26"/>
    </row>
    <row r="34" spans="1:13" x14ac:dyDescent="0.25">
      <c r="A34" s="22" t="s">
        <v>2</v>
      </c>
      <c r="B34" s="23" t="s">
        <v>3</v>
      </c>
      <c r="C34" s="23">
        <v>58</v>
      </c>
      <c r="D34" s="23" t="s">
        <v>4</v>
      </c>
      <c r="E34" s="25">
        <v>0.56000000000000005</v>
      </c>
      <c r="F34" s="25">
        <v>14.09</v>
      </c>
      <c r="G34" s="23" t="s">
        <v>110</v>
      </c>
      <c r="H34" s="23" t="s">
        <v>111</v>
      </c>
      <c r="I34" s="25">
        <v>13.53</v>
      </c>
      <c r="J34" s="25">
        <v>27.06</v>
      </c>
      <c r="K34" s="25">
        <v>0</v>
      </c>
      <c r="L34" s="25">
        <v>0</v>
      </c>
      <c r="M34" s="26"/>
    </row>
    <row r="35" spans="1:13" x14ac:dyDescent="0.25">
      <c r="A35" s="22" t="s">
        <v>2</v>
      </c>
      <c r="B35" s="23" t="s">
        <v>3</v>
      </c>
      <c r="C35" s="23">
        <v>60</v>
      </c>
      <c r="D35" s="23" t="s">
        <v>4</v>
      </c>
      <c r="E35" s="25">
        <v>0.67800000000000005</v>
      </c>
      <c r="F35" s="25">
        <v>1.47</v>
      </c>
      <c r="G35" s="23" t="s">
        <v>11</v>
      </c>
      <c r="H35" s="23" t="s">
        <v>89</v>
      </c>
      <c r="I35" s="25">
        <v>0.79199999999999993</v>
      </c>
      <c r="J35" s="25">
        <v>1.24</v>
      </c>
      <c r="K35" s="25">
        <v>0</v>
      </c>
      <c r="L35" s="25">
        <v>0</v>
      </c>
      <c r="M35" s="26"/>
    </row>
    <row r="36" spans="1:13" x14ac:dyDescent="0.25">
      <c r="A36" s="22" t="s">
        <v>2</v>
      </c>
      <c r="B36" s="23" t="s">
        <v>3</v>
      </c>
      <c r="C36" s="23">
        <v>60</v>
      </c>
      <c r="D36" s="23" t="s">
        <v>4</v>
      </c>
      <c r="E36" s="25">
        <v>1.47</v>
      </c>
      <c r="F36" s="25">
        <v>5.58</v>
      </c>
      <c r="G36" s="23" t="s">
        <v>89</v>
      </c>
      <c r="H36" s="23" t="s">
        <v>17</v>
      </c>
      <c r="I36" s="25">
        <v>4.1100000000000003</v>
      </c>
      <c r="J36" s="25">
        <v>8.2200000000000006</v>
      </c>
      <c r="K36" s="25">
        <v>0</v>
      </c>
      <c r="L36" s="25">
        <v>0</v>
      </c>
      <c r="M36" s="26"/>
    </row>
    <row r="37" spans="1:13" x14ac:dyDescent="0.25">
      <c r="A37" s="22" t="s">
        <v>2</v>
      </c>
      <c r="B37" s="23" t="s">
        <v>3</v>
      </c>
      <c r="C37" s="23">
        <v>60</v>
      </c>
      <c r="D37" s="23" t="s">
        <v>4</v>
      </c>
      <c r="E37" s="25">
        <v>5.58</v>
      </c>
      <c r="F37" s="25">
        <v>10.53</v>
      </c>
      <c r="G37" s="23" t="s">
        <v>17</v>
      </c>
      <c r="H37" s="23" t="s">
        <v>112</v>
      </c>
      <c r="I37" s="25">
        <v>4.9499999999999993</v>
      </c>
      <c r="J37" s="25">
        <v>9.9</v>
      </c>
      <c r="K37" s="25">
        <v>0</v>
      </c>
      <c r="L37" s="25">
        <v>0</v>
      </c>
      <c r="M37" s="26"/>
    </row>
    <row r="38" spans="1:13" x14ac:dyDescent="0.25">
      <c r="A38" s="22" t="s">
        <v>2</v>
      </c>
      <c r="B38" s="23" t="s">
        <v>3</v>
      </c>
      <c r="C38" s="23">
        <v>60</v>
      </c>
      <c r="D38" s="23" t="s">
        <v>4</v>
      </c>
      <c r="E38" s="25">
        <v>10.53</v>
      </c>
      <c r="F38" s="25">
        <v>11.74</v>
      </c>
      <c r="G38" s="23" t="s">
        <v>112</v>
      </c>
      <c r="H38" s="23" t="s">
        <v>113</v>
      </c>
      <c r="I38" s="25">
        <v>1.2100000000000009</v>
      </c>
      <c r="J38" s="25">
        <v>2.42</v>
      </c>
      <c r="K38" s="25">
        <v>0</v>
      </c>
      <c r="L38" s="25">
        <v>0</v>
      </c>
      <c r="M38" s="26"/>
    </row>
    <row r="39" spans="1:13" x14ac:dyDescent="0.25">
      <c r="A39" s="22" t="s">
        <v>2</v>
      </c>
      <c r="B39" s="23" t="s">
        <v>3</v>
      </c>
      <c r="C39" s="23">
        <v>60</v>
      </c>
      <c r="D39" s="23" t="s">
        <v>4</v>
      </c>
      <c r="E39" s="25">
        <v>11.74</v>
      </c>
      <c r="F39" s="25">
        <v>12.87</v>
      </c>
      <c r="G39" s="23" t="s">
        <v>113</v>
      </c>
      <c r="H39" s="23" t="s">
        <v>112</v>
      </c>
      <c r="I39" s="25">
        <v>1.129999999999999</v>
      </c>
      <c r="J39" s="25">
        <v>2.2599999999999998</v>
      </c>
      <c r="K39" s="25">
        <v>0</v>
      </c>
      <c r="L39" s="25">
        <v>0</v>
      </c>
      <c r="M39" s="26"/>
    </row>
    <row r="40" spans="1:13" x14ac:dyDescent="0.25">
      <c r="A40" s="22" t="s">
        <v>2</v>
      </c>
      <c r="B40" s="23" t="s">
        <v>3</v>
      </c>
      <c r="C40" s="23">
        <v>60</v>
      </c>
      <c r="D40" s="23" t="s">
        <v>4</v>
      </c>
      <c r="E40" s="25">
        <v>12.87</v>
      </c>
      <c r="F40" s="25">
        <v>16.23</v>
      </c>
      <c r="G40" s="23" t="s">
        <v>112</v>
      </c>
      <c r="H40" s="23" t="s">
        <v>110</v>
      </c>
      <c r="I40" s="25">
        <v>3.3600000000000012</v>
      </c>
      <c r="J40" s="25">
        <v>6.72</v>
      </c>
      <c r="K40" s="25">
        <v>0</v>
      </c>
      <c r="L40" s="25">
        <v>0</v>
      </c>
      <c r="M40" s="26"/>
    </row>
    <row r="41" spans="1:13" x14ac:dyDescent="0.25">
      <c r="A41" s="22" t="s">
        <v>2</v>
      </c>
      <c r="B41" s="23" t="s">
        <v>3</v>
      </c>
      <c r="C41" s="23">
        <v>60</v>
      </c>
      <c r="D41" s="23" t="s">
        <v>4</v>
      </c>
      <c r="E41" s="25">
        <v>26.23</v>
      </c>
      <c r="F41" s="25">
        <v>32.83</v>
      </c>
      <c r="G41" s="23" t="s">
        <v>18</v>
      </c>
      <c r="H41" s="23" t="s">
        <v>114</v>
      </c>
      <c r="I41" s="25">
        <v>6.5999999999999979</v>
      </c>
      <c r="J41" s="25">
        <v>13.199999999999996</v>
      </c>
      <c r="K41" s="25">
        <v>0</v>
      </c>
      <c r="L41" s="25">
        <v>0</v>
      </c>
      <c r="M41" s="26"/>
    </row>
    <row r="42" spans="1:13" x14ac:dyDescent="0.25">
      <c r="A42" s="22" t="s">
        <v>2</v>
      </c>
      <c r="B42" s="23" t="s">
        <v>19</v>
      </c>
      <c r="C42" s="23">
        <v>71</v>
      </c>
      <c r="D42" s="23" t="s">
        <v>15</v>
      </c>
      <c r="E42" s="25">
        <v>9.9999999999999995E-7</v>
      </c>
      <c r="F42" s="25">
        <v>16.149999999999999</v>
      </c>
      <c r="G42" s="23" t="s">
        <v>101</v>
      </c>
      <c r="H42" s="23" t="s">
        <v>93</v>
      </c>
      <c r="I42" s="25">
        <v>0</v>
      </c>
      <c r="J42" s="25">
        <v>16.149998999999998</v>
      </c>
      <c r="K42" s="25">
        <v>16.149998999999998</v>
      </c>
      <c r="L42" s="25">
        <v>32.299997999999995</v>
      </c>
      <c r="M42" s="26"/>
    </row>
    <row r="43" spans="1:13" x14ac:dyDescent="0.25">
      <c r="A43" s="22" t="s">
        <v>2</v>
      </c>
      <c r="B43" s="23" t="s">
        <v>19</v>
      </c>
      <c r="C43" s="23">
        <v>71</v>
      </c>
      <c r="D43" s="23" t="s">
        <v>16</v>
      </c>
      <c r="E43" s="25">
        <v>9.9999999999999995E-7</v>
      </c>
      <c r="F43" s="25">
        <v>16.149999999999999</v>
      </c>
      <c r="G43" s="23" t="s">
        <v>101</v>
      </c>
      <c r="H43" s="23" t="s">
        <v>93</v>
      </c>
      <c r="I43" s="25">
        <v>0</v>
      </c>
      <c r="J43" s="25">
        <v>16.149998999999998</v>
      </c>
      <c r="K43" s="25">
        <v>16.149998999999998</v>
      </c>
      <c r="L43" s="25">
        <v>32.299997999999995</v>
      </c>
      <c r="M43" s="26"/>
    </row>
    <row r="44" spans="1:13" x14ac:dyDescent="0.25">
      <c r="A44" s="22" t="s">
        <v>2</v>
      </c>
      <c r="B44" s="23" t="s">
        <v>19</v>
      </c>
      <c r="C44" s="23">
        <v>71</v>
      </c>
      <c r="D44" s="23" t="s">
        <v>15</v>
      </c>
      <c r="E44" s="25">
        <v>7.63</v>
      </c>
      <c r="F44" s="25">
        <v>8.4700000000000006</v>
      </c>
      <c r="G44" s="23" t="s">
        <v>18</v>
      </c>
      <c r="H44" s="23" t="s">
        <v>96</v>
      </c>
      <c r="I44" s="25">
        <v>0</v>
      </c>
      <c r="J44" s="25">
        <v>0.22</v>
      </c>
      <c r="K44" s="25">
        <v>0.22</v>
      </c>
      <c r="L44" s="25">
        <v>0</v>
      </c>
      <c r="M44" s="26" t="s">
        <v>122</v>
      </c>
    </row>
    <row r="45" spans="1:13" x14ac:dyDescent="0.25">
      <c r="A45" s="22" t="s">
        <v>2</v>
      </c>
      <c r="B45" s="23" t="s">
        <v>19</v>
      </c>
      <c r="C45" s="23">
        <v>71</v>
      </c>
      <c r="D45" s="23" t="s">
        <v>15</v>
      </c>
      <c r="E45" s="25">
        <v>7.63</v>
      </c>
      <c r="F45" s="25">
        <v>8.4700000000000006</v>
      </c>
      <c r="G45" s="23" t="s">
        <v>18</v>
      </c>
      <c r="H45" s="23" t="s">
        <v>95</v>
      </c>
      <c r="I45" s="25">
        <v>0</v>
      </c>
      <c r="J45" s="25">
        <v>0.19</v>
      </c>
      <c r="K45" s="25">
        <v>0.19</v>
      </c>
      <c r="L45" s="25">
        <v>0</v>
      </c>
      <c r="M45" s="26" t="s">
        <v>123</v>
      </c>
    </row>
    <row r="46" spans="1:13" x14ac:dyDescent="0.25">
      <c r="A46" s="22" t="s">
        <v>2</v>
      </c>
      <c r="B46" s="23" t="s">
        <v>19</v>
      </c>
      <c r="C46" s="23">
        <v>71</v>
      </c>
      <c r="D46" s="23" t="s">
        <v>16</v>
      </c>
      <c r="E46" s="25">
        <v>7.63</v>
      </c>
      <c r="F46" s="25">
        <v>8.4700000000000006</v>
      </c>
      <c r="G46" s="23" t="s">
        <v>18</v>
      </c>
      <c r="H46" s="23" t="s">
        <v>95</v>
      </c>
      <c r="I46" s="25">
        <v>0</v>
      </c>
      <c r="J46" s="25">
        <v>0.21</v>
      </c>
      <c r="K46" s="25">
        <v>0.21</v>
      </c>
      <c r="L46" s="25">
        <v>0</v>
      </c>
      <c r="M46" s="26" t="s">
        <v>124</v>
      </c>
    </row>
    <row r="47" spans="1:13" x14ac:dyDescent="0.25">
      <c r="A47" s="22" t="s">
        <v>2</v>
      </c>
      <c r="B47" s="23" t="s">
        <v>19</v>
      </c>
      <c r="C47" s="23">
        <v>71</v>
      </c>
      <c r="D47" s="23" t="s">
        <v>16</v>
      </c>
      <c r="E47" s="25">
        <v>7.63</v>
      </c>
      <c r="F47" s="25">
        <v>8.4700000000000006</v>
      </c>
      <c r="G47" s="23" t="s">
        <v>18</v>
      </c>
      <c r="H47" s="23" t="s">
        <v>96</v>
      </c>
      <c r="I47" s="25">
        <v>0</v>
      </c>
      <c r="J47" s="25">
        <v>0.28999999999999998</v>
      </c>
      <c r="K47" s="25">
        <v>0.28999999999999998</v>
      </c>
      <c r="L47" s="25">
        <v>0</v>
      </c>
      <c r="M47" s="26" t="s">
        <v>125</v>
      </c>
    </row>
    <row r="48" spans="1:13" x14ac:dyDescent="0.25">
      <c r="A48" s="22" t="s">
        <v>2</v>
      </c>
      <c r="B48" s="23" t="s">
        <v>3</v>
      </c>
      <c r="C48" s="23">
        <v>89</v>
      </c>
      <c r="D48" s="23" t="s">
        <v>4</v>
      </c>
      <c r="E48" s="25">
        <v>14.54</v>
      </c>
      <c r="F48" s="25">
        <v>15.56</v>
      </c>
      <c r="G48" s="23" t="s">
        <v>116</v>
      </c>
      <c r="H48" s="23" t="s">
        <v>116</v>
      </c>
      <c r="I48" s="25">
        <v>1.0200000000000014</v>
      </c>
      <c r="J48" s="25">
        <v>2.0400000000000027</v>
      </c>
      <c r="K48" s="25">
        <v>0</v>
      </c>
      <c r="L48" s="25">
        <v>0</v>
      </c>
      <c r="M48" s="26"/>
    </row>
    <row r="49" spans="1:13" x14ac:dyDescent="0.25">
      <c r="A49" s="22" t="s">
        <v>2</v>
      </c>
      <c r="B49" s="23" t="s">
        <v>3</v>
      </c>
      <c r="C49" s="23">
        <v>89</v>
      </c>
      <c r="D49" s="23" t="s">
        <v>4</v>
      </c>
      <c r="E49" s="25">
        <v>15.56</v>
      </c>
      <c r="F49" s="25">
        <v>18.420000000000002</v>
      </c>
      <c r="G49" s="23" t="s">
        <v>116</v>
      </c>
      <c r="H49" s="23" t="s">
        <v>20</v>
      </c>
      <c r="I49" s="25">
        <v>2.8600000000000012</v>
      </c>
      <c r="J49" s="25">
        <v>5.7200000000000024</v>
      </c>
      <c r="K49" s="25">
        <v>0</v>
      </c>
      <c r="L49" s="25">
        <v>0</v>
      </c>
      <c r="M49" s="26"/>
    </row>
    <row r="50" spans="1:13" x14ac:dyDescent="0.25">
      <c r="A50" s="22" t="s">
        <v>2</v>
      </c>
      <c r="B50" s="23" t="s">
        <v>3</v>
      </c>
      <c r="C50" s="23">
        <v>95</v>
      </c>
      <c r="D50" s="23" t="s">
        <v>4</v>
      </c>
      <c r="E50" s="25">
        <v>9.9999999999999995E-8</v>
      </c>
      <c r="F50" s="25">
        <v>1.21</v>
      </c>
      <c r="G50" s="23" t="s">
        <v>101</v>
      </c>
      <c r="H50" s="23" t="s">
        <v>102</v>
      </c>
      <c r="I50" s="25">
        <v>1.2099998999999999</v>
      </c>
      <c r="J50" s="25">
        <v>2.42</v>
      </c>
      <c r="K50" s="25">
        <v>0</v>
      </c>
      <c r="L50" s="25">
        <v>0</v>
      </c>
      <c r="M50" s="26"/>
    </row>
    <row r="51" spans="1:13" x14ac:dyDescent="0.25">
      <c r="A51" s="22" t="s">
        <v>2</v>
      </c>
      <c r="B51" s="23" t="s">
        <v>3</v>
      </c>
      <c r="C51" s="23">
        <v>95</v>
      </c>
      <c r="D51" s="23" t="s">
        <v>4</v>
      </c>
      <c r="E51" s="25">
        <v>1.21</v>
      </c>
      <c r="F51" s="25">
        <v>1.42</v>
      </c>
      <c r="G51" s="23" t="s">
        <v>102</v>
      </c>
      <c r="H51" s="23" t="s">
        <v>102</v>
      </c>
      <c r="I51" s="25">
        <v>0.20999999999999996</v>
      </c>
      <c r="J51" s="25">
        <v>0.42</v>
      </c>
      <c r="K51" s="25">
        <v>0</v>
      </c>
      <c r="L51" s="25">
        <v>0</v>
      </c>
      <c r="M51" s="26"/>
    </row>
    <row r="52" spans="1:13" x14ac:dyDescent="0.25">
      <c r="A52" s="22" t="s">
        <v>2</v>
      </c>
      <c r="B52" s="23" t="s">
        <v>3</v>
      </c>
      <c r="C52" s="23">
        <v>95</v>
      </c>
      <c r="D52" s="23" t="s">
        <v>4</v>
      </c>
      <c r="E52" s="25">
        <v>1.42</v>
      </c>
      <c r="F52" s="25">
        <v>6.49</v>
      </c>
      <c r="G52" s="23" t="s">
        <v>102</v>
      </c>
      <c r="H52" s="23" t="s">
        <v>10</v>
      </c>
      <c r="I52" s="25">
        <v>5.07</v>
      </c>
      <c r="J52" s="25">
        <v>10.14</v>
      </c>
      <c r="K52" s="25">
        <v>0</v>
      </c>
      <c r="L52" s="25">
        <v>0</v>
      </c>
      <c r="M52" s="26"/>
    </row>
    <row r="53" spans="1:13" x14ac:dyDescent="0.25">
      <c r="A53" s="22" t="s">
        <v>2</v>
      </c>
      <c r="B53" s="23" t="s">
        <v>3</v>
      </c>
      <c r="C53" s="23">
        <v>95</v>
      </c>
      <c r="D53" s="23" t="s">
        <v>4</v>
      </c>
      <c r="E53" s="25">
        <v>6.49</v>
      </c>
      <c r="F53" s="25">
        <v>13.5</v>
      </c>
      <c r="G53" s="23" t="s">
        <v>10</v>
      </c>
      <c r="H53" s="23" t="s">
        <v>93</v>
      </c>
      <c r="I53" s="25">
        <v>7.01</v>
      </c>
      <c r="J53" s="25">
        <v>14.02</v>
      </c>
      <c r="K53" s="25">
        <v>0</v>
      </c>
      <c r="L53" s="25">
        <v>0</v>
      </c>
      <c r="M53" s="26"/>
    </row>
    <row r="54" spans="1:13" x14ac:dyDescent="0.25">
      <c r="A54" s="22" t="s">
        <v>2</v>
      </c>
      <c r="B54" s="23" t="s">
        <v>3</v>
      </c>
      <c r="C54" s="23">
        <v>97</v>
      </c>
      <c r="D54" s="23" t="s">
        <v>4</v>
      </c>
      <c r="E54" s="25">
        <v>1E-8</v>
      </c>
      <c r="F54" s="25">
        <v>4.3899999999999997</v>
      </c>
      <c r="G54" s="23" t="s">
        <v>101</v>
      </c>
      <c r="H54" s="23" t="s">
        <v>11</v>
      </c>
      <c r="I54" s="25">
        <v>4.3899999899999997</v>
      </c>
      <c r="J54" s="25">
        <v>8.7799999799999995</v>
      </c>
      <c r="K54" s="25">
        <v>0</v>
      </c>
      <c r="L54" s="25">
        <v>0</v>
      </c>
      <c r="M54" s="26"/>
    </row>
    <row r="55" spans="1:13" x14ac:dyDescent="0.25">
      <c r="A55" s="22" t="s">
        <v>2</v>
      </c>
      <c r="B55" s="23" t="s">
        <v>3</v>
      </c>
      <c r="C55" s="23">
        <v>179</v>
      </c>
      <c r="D55" s="23" t="s">
        <v>4</v>
      </c>
      <c r="E55" s="25">
        <v>9.9999999999999995E-7</v>
      </c>
      <c r="F55" s="25">
        <v>5.25</v>
      </c>
      <c r="G55" s="23" t="s">
        <v>92</v>
      </c>
      <c r="H55" s="23" t="s">
        <v>17</v>
      </c>
      <c r="I55" s="25">
        <v>5.2499989999999999</v>
      </c>
      <c r="J55" s="25">
        <v>10.5</v>
      </c>
      <c r="K55" s="25">
        <v>0</v>
      </c>
      <c r="L55" s="25">
        <v>0</v>
      </c>
      <c r="M55" s="26"/>
    </row>
    <row r="56" spans="1:13" x14ac:dyDescent="0.25">
      <c r="A56" s="22" t="s">
        <v>2</v>
      </c>
      <c r="B56" s="23" t="s">
        <v>3</v>
      </c>
      <c r="C56" s="23">
        <v>179</v>
      </c>
      <c r="D56" s="23" t="s">
        <v>4</v>
      </c>
      <c r="E56" s="25">
        <v>5.25</v>
      </c>
      <c r="F56" s="25">
        <v>10.47</v>
      </c>
      <c r="G56" s="23" t="s">
        <v>17</v>
      </c>
      <c r="H56" s="23" t="s">
        <v>10</v>
      </c>
      <c r="I56" s="25">
        <v>5.2200000000000006</v>
      </c>
      <c r="J56" s="25">
        <v>10.44</v>
      </c>
      <c r="K56" s="25">
        <v>0</v>
      </c>
      <c r="L56" s="25">
        <v>0</v>
      </c>
      <c r="M56" s="26"/>
    </row>
    <row r="57" spans="1:13" x14ac:dyDescent="0.25">
      <c r="A57" s="22" t="s">
        <v>2</v>
      </c>
      <c r="B57" s="23" t="s">
        <v>6</v>
      </c>
      <c r="C57" s="23">
        <v>224</v>
      </c>
      <c r="D57" s="23" t="s">
        <v>4</v>
      </c>
      <c r="E57" s="25">
        <v>9.9999999999999995E-7</v>
      </c>
      <c r="F57" s="25">
        <v>13.71</v>
      </c>
      <c r="G57" s="23" t="s">
        <v>114</v>
      </c>
      <c r="H57" s="23" t="s">
        <v>117</v>
      </c>
      <c r="I57" s="25">
        <v>13.709999000000002</v>
      </c>
      <c r="J57" s="25">
        <v>27.039998000000001</v>
      </c>
      <c r="K57" s="25">
        <v>0</v>
      </c>
      <c r="L57" s="25">
        <v>0</v>
      </c>
      <c r="M57" s="26"/>
    </row>
    <row r="58" spans="1:13" x14ac:dyDescent="0.25">
      <c r="A58" s="22" t="s">
        <v>2</v>
      </c>
      <c r="B58" s="23" t="s">
        <v>6</v>
      </c>
      <c r="C58" s="23">
        <v>250</v>
      </c>
      <c r="D58" s="23" t="s">
        <v>4</v>
      </c>
      <c r="E58" s="25">
        <v>9.9999999999999995E-7</v>
      </c>
      <c r="F58" s="25">
        <v>6.34</v>
      </c>
      <c r="G58" s="23" t="s">
        <v>114</v>
      </c>
      <c r="H58" s="23" t="s">
        <v>118</v>
      </c>
      <c r="I58" s="25">
        <v>6.3399989999999997</v>
      </c>
      <c r="J58" s="25">
        <v>12.679997999999999</v>
      </c>
      <c r="K58" s="25">
        <v>0</v>
      </c>
      <c r="L58" s="25">
        <v>0</v>
      </c>
      <c r="M58" s="26"/>
    </row>
    <row r="59" spans="1:13" x14ac:dyDescent="0.25">
      <c r="A59" s="22" t="s">
        <v>2</v>
      </c>
      <c r="B59" s="23" t="s">
        <v>6</v>
      </c>
      <c r="C59" s="23">
        <v>250</v>
      </c>
      <c r="D59" s="23" t="s">
        <v>4</v>
      </c>
      <c r="E59" s="25">
        <v>6.34</v>
      </c>
      <c r="F59" s="25">
        <v>7.25</v>
      </c>
      <c r="G59" s="23" t="s">
        <v>118</v>
      </c>
      <c r="H59" s="23" t="s">
        <v>118</v>
      </c>
      <c r="I59" s="25">
        <v>0.91000000000000014</v>
      </c>
      <c r="J59" s="25">
        <v>0.67999999999999972</v>
      </c>
      <c r="K59" s="25">
        <v>0</v>
      </c>
      <c r="L59" s="25">
        <v>0</v>
      </c>
      <c r="M59" s="26"/>
    </row>
    <row r="60" spans="1:13" x14ac:dyDescent="0.25">
      <c r="A60" s="22" t="s">
        <v>2</v>
      </c>
      <c r="B60" s="23" t="s">
        <v>6</v>
      </c>
      <c r="C60" s="23">
        <v>250</v>
      </c>
      <c r="D60" s="23" t="s">
        <v>4</v>
      </c>
      <c r="E60" s="25">
        <v>7.25</v>
      </c>
      <c r="F60" s="25">
        <v>7.77</v>
      </c>
      <c r="G60" s="23" t="s">
        <v>118</v>
      </c>
      <c r="H60" s="23" t="s">
        <v>119</v>
      </c>
      <c r="I60" s="25">
        <v>0.51999999999999957</v>
      </c>
      <c r="J60" s="25">
        <v>1.0399999999999991</v>
      </c>
      <c r="K60" s="25">
        <v>0</v>
      </c>
      <c r="L60" s="25">
        <v>0</v>
      </c>
      <c r="M60" s="26"/>
    </row>
    <row r="61" spans="1:13" x14ac:dyDescent="0.25">
      <c r="A61" s="22"/>
      <c r="B61" s="23"/>
      <c r="C61" s="23"/>
      <c r="D61" s="23"/>
      <c r="E61" s="25"/>
      <c r="F61" s="25"/>
      <c r="G61" s="61" t="s">
        <v>127</v>
      </c>
      <c r="H61" s="61"/>
      <c r="I61" s="32">
        <f>SUM(I4:I60)</f>
        <v>117.18197688999999</v>
      </c>
      <c r="J61" s="32">
        <f t="shared" ref="J61:L61" si="0">SUM(J4:J60)</f>
        <v>289.15999198000003</v>
      </c>
      <c r="K61" s="32">
        <f t="shared" si="0"/>
        <v>61.959997999999999</v>
      </c>
      <c r="L61" s="32">
        <f t="shared" si="0"/>
        <v>93.819996000000003</v>
      </c>
      <c r="M61" s="26"/>
    </row>
    <row r="62" spans="1:13" ht="15.75" thickBot="1" x14ac:dyDescent="0.3">
      <c r="A62" s="27"/>
      <c r="B62" s="28"/>
      <c r="C62" s="28"/>
      <c r="D62" s="28"/>
      <c r="E62" s="29"/>
      <c r="F62" s="29"/>
      <c r="G62" s="28"/>
      <c r="H62" s="28"/>
      <c r="I62" s="29"/>
      <c r="J62" s="29"/>
      <c r="K62" s="29"/>
      <c r="L62" s="29"/>
      <c r="M62" s="30"/>
    </row>
    <row r="63" spans="1:13" x14ac:dyDescent="0.25">
      <c r="A63" s="7"/>
      <c r="B63" s="7"/>
      <c r="C63" s="7"/>
      <c r="D63" s="7"/>
      <c r="E63" s="8"/>
      <c r="F63" s="8"/>
      <c r="G63" s="7"/>
      <c r="H63" s="7"/>
      <c r="I63" s="8"/>
      <c r="J63" s="8"/>
      <c r="K63" s="8"/>
      <c r="L63" s="8"/>
      <c r="M63" s="9"/>
    </row>
    <row r="64" spans="1:13" x14ac:dyDescent="0.25">
      <c r="A64" s="2"/>
      <c r="B64" s="2"/>
      <c r="C64" s="2"/>
      <c r="D64" s="2"/>
      <c r="E64" s="3"/>
      <c r="F64" s="3"/>
      <c r="G64" s="2"/>
      <c r="H64" s="2"/>
      <c r="I64" s="3"/>
      <c r="J64" s="3"/>
      <c r="K64" s="3"/>
      <c r="L64" s="3"/>
      <c r="M64" s="4"/>
    </row>
    <row r="65" spans="1:13" x14ac:dyDescent="0.25">
      <c r="A65" s="2"/>
      <c r="B65" s="2"/>
      <c r="C65" s="2"/>
      <c r="D65" s="2"/>
      <c r="E65" s="3"/>
      <c r="F65" s="3"/>
      <c r="G65" s="2"/>
      <c r="H65" s="2"/>
      <c r="I65" s="3"/>
      <c r="J65" s="3"/>
      <c r="K65" s="3"/>
      <c r="L65" s="3"/>
      <c r="M65" s="4"/>
    </row>
    <row r="66" spans="1:13" x14ac:dyDescent="0.25">
      <c r="A66" s="2"/>
      <c r="B66" s="2"/>
      <c r="C66" s="2"/>
      <c r="D66" s="2"/>
      <c r="E66" s="3"/>
      <c r="F66" s="3"/>
      <c r="G66" s="2"/>
      <c r="H66" s="2"/>
      <c r="I66" s="3"/>
      <c r="J66" s="3"/>
      <c r="K66" s="3"/>
      <c r="L66" s="3"/>
      <c r="M66" s="4"/>
    </row>
    <row r="67" spans="1:13" x14ac:dyDescent="0.25">
      <c r="A67" s="2"/>
      <c r="B67" s="2"/>
      <c r="C67" s="2"/>
      <c r="D67" s="2"/>
      <c r="E67" s="3"/>
      <c r="F67" s="3"/>
      <c r="G67" s="2"/>
      <c r="H67" s="2"/>
      <c r="I67" s="3"/>
      <c r="J67" s="3"/>
      <c r="K67" s="3"/>
      <c r="L67" s="3"/>
      <c r="M67" s="4"/>
    </row>
    <row r="68" spans="1:13" x14ac:dyDescent="0.25">
      <c r="A68" s="2"/>
      <c r="B68" s="2"/>
      <c r="C68" s="2"/>
      <c r="D68" s="2"/>
      <c r="E68" s="3"/>
      <c r="F68" s="3"/>
      <c r="G68" s="2"/>
      <c r="H68" s="2"/>
      <c r="I68" s="3"/>
      <c r="J68" s="3"/>
      <c r="K68" s="3"/>
      <c r="L68" s="3"/>
      <c r="M68" s="4"/>
    </row>
    <row r="69" spans="1:13" x14ac:dyDescent="0.25">
      <c r="A69" s="2"/>
      <c r="B69" s="2"/>
      <c r="C69" s="2"/>
      <c r="D69" s="2"/>
      <c r="E69" s="3"/>
      <c r="F69" s="3"/>
      <c r="G69" s="2"/>
      <c r="H69" s="2"/>
      <c r="I69" s="3"/>
      <c r="J69" s="3"/>
      <c r="K69" s="3"/>
      <c r="L69" s="3"/>
      <c r="M69" s="4"/>
    </row>
    <row r="70" spans="1:13" x14ac:dyDescent="0.25">
      <c r="A70" s="2"/>
      <c r="B70" s="2"/>
      <c r="C70" s="2"/>
      <c r="D70" s="2"/>
      <c r="E70" s="3"/>
      <c r="F70" s="3"/>
      <c r="G70" s="2"/>
      <c r="H70" s="2"/>
      <c r="I70" s="3"/>
      <c r="J70" s="3"/>
      <c r="K70" s="3"/>
      <c r="L70" s="3"/>
      <c r="M70" s="4"/>
    </row>
    <row r="71" spans="1:13" x14ac:dyDescent="0.25">
      <c r="A71" s="2"/>
      <c r="B71" s="2"/>
      <c r="C71" s="2"/>
      <c r="D71" s="2"/>
      <c r="E71" s="3"/>
      <c r="F71" s="3"/>
      <c r="G71" s="2"/>
      <c r="H71" s="2"/>
      <c r="I71" s="3"/>
      <c r="J71" s="3"/>
      <c r="K71" s="3"/>
      <c r="L71" s="3"/>
      <c r="M71" s="4"/>
    </row>
    <row r="72" spans="1:13" x14ac:dyDescent="0.25">
      <c r="A72" s="2"/>
      <c r="B72" s="2"/>
      <c r="C72" s="2"/>
      <c r="D72" s="2"/>
      <c r="E72" s="3"/>
      <c r="F72" s="3"/>
      <c r="G72" s="2"/>
      <c r="H72" s="2"/>
      <c r="I72" s="3"/>
      <c r="J72" s="3"/>
      <c r="K72" s="3"/>
      <c r="L72" s="3"/>
      <c r="M72" s="4"/>
    </row>
    <row r="73" spans="1:13" x14ac:dyDescent="0.25">
      <c r="A73" s="2"/>
      <c r="B73" s="2"/>
      <c r="C73" s="2"/>
      <c r="D73" s="2"/>
      <c r="E73" s="3"/>
      <c r="F73" s="3"/>
      <c r="G73" s="2"/>
      <c r="H73" s="2"/>
      <c r="I73" s="3"/>
      <c r="J73" s="3"/>
      <c r="K73" s="3"/>
      <c r="L73" s="3"/>
      <c r="M73" s="4"/>
    </row>
    <row r="74" spans="1:13" x14ac:dyDescent="0.25">
      <c r="A74" s="2"/>
      <c r="B74" s="2"/>
      <c r="C74" s="2"/>
      <c r="D74" s="2"/>
      <c r="E74" s="3"/>
      <c r="F74" s="3"/>
      <c r="G74" s="2"/>
      <c r="H74" s="2"/>
      <c r="I74" s="3"/>
      <c r="J74" s="3"/>
      <c r="K74" s="3"/>
      <c r="L74" s="3"/>
      <c r="M74" s="4"/>
    </row>
    <row r="75" spans="1:13" x14ac:dyDescent="0.25">
      <c r="A75" s="2"/>
      <c r="B75" s="2"/>
      <c r="C75" s="2"/>
      <c r="D75" s="2"/>
      <c r="E75" s="3"/>
      <c r="F75" s="3"/>
      <c r="G75" s="2"/>
      <c r="H75" s="2"/>
      <c r="I75" s="3"/>
      <c r="J75" s="3"/>
      <c r="K75" s="3"/>
      <c r="L75" s="3"/>
      <c r="M75" s="4"/>
    </row>
    <row r="76" spans="1:13" x14ac:dyDescent="0.25">
      <c r="A76" s="2"/>
      <c r="B76" s="2"/>
      <c r="C76" s="2"/>
      <c r="D76" s="2"/>
      <c r="E76" s="3"/>
      <c r="F76" s="3"/>
      <c r="G76" s="2"/>
      <c r="H76" s="2"/>
      <c r="I76" s="3"/>
      <c r="J76" s="3"/>
      <c r="K76" s="3"/>
      <c r="L76" s="3"/>
      <c r="M76" s="4"/>
    </row>
    <row r="77" spans="1:13" x14ac:dyDescent="0.25">
      <c r="A77" s="4"/>
      <c r="B77" s="4"/>
      <c r="C77" s="4"/>
      <c r="D77" s="4"/>
      <c r="E77" s="4"/>
      <c r="F77" s="4"/>
      <c r="G77" s="4"/>
      <c r="H77" s="5"/>
      <c r="I77" s="6"/>
      <c r="J77" s="6"/>
      <c r="K77" s="6"/>
      <c r="L77" s="6"/>
      <c r="M77" s="4"/>
    </row>
  </sheetData>
  <mergeCells count="14">
    <mergeCell ref="A1:D1"/>
    <mergeCell ref="E1:F1"/>
    <mergeCell ref="G1:H1"/>
    <mergeCell ref="A2:A3"/>
    <mergeCell ref="B2:B3"/>
    <mergeCell ref="C2:C3"/>
    <mergeCell ref="D2:D3"/>
    <mergeCell ref="E2:E3"/>
    <mergeCell ref="F2:F3"/>
    <mergeCell ref="G61:H61"/>
    <mergeCell ref="G2:G3"/>
    <mergeCell ref="H2:H3"/>
    <mergeCell ref="I1:L1"/>
    <mergeCell ref="M1:M3"/>
  </mergeCells>
  <conditionalFormatting sqref="I1">
    <cfRule type="containsText" dxfId="17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147E0-9E1C-4329-A891-65374672CBB6}">
  <dimension ref="A1:N62"/>
  <sheetViews>
    <sheetView topLeftCell="A24" workbookViewId="0">
      <selection activeCell="L55" sqref="L55"/>
    </sheetView>
  </sheetViews>
  <sheetFormatPr defaultRowHeight="15" x14ac:dyDescent="0.25"/>
  <cols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66" t="s">
        <v>75</v>
      </c>
      <c r="B1" s="63"/>
      <c r="C1" s="63"/>
      <c r="D1" s="63"/>
      <c r="E1" s="67" t="s">
        <v>0</v>
      </c>
      <c r="F1" s="67"/>
      <c r="G1" s="63" t="s">
        <v>82</v>
      </c>
      <c r="H1" s="63"/>
      <c r="I1" s="63" t="s">
        <v>83</v>
      </c>
      <c r="J1" s="63"/>
      <c r="K1" s="63"/>
      <c r="L1" s="63"/>
      <c r="M1" s="64" t="s">
        <v>126</v>
      </c>
      <c r="N1" s="1"/>
    </row>
    <row r="2" spans="1:14" ht="30" x14ac:dyDescent="0.25">
      <c r="A2" s="68" t="s">
        <v>76</v>
      </c>
      <c r="B2" s="62" t="s">
        <v>77</v>
      </c>
      <c r="C2" s="62" t="s">
        <v>78</v>
      </c>
      <c r="D2" s="62" t="s">
        <v>79</v>
      </c>
      <c r="E2" s="69" t="s">
        <v>80</v>
      </c>
      <c r="F2" s="69" t="s">
        <v>81</v>
      </c>
      <c r="G2" s="62" t="s">
        <v>80</v>
      </c>
      <c r="H2" s="62" t="s">
        <v>81</v>
      </c>
      <c r="I2" s="21" t="s">
        <v>84</v>
      </c>
      <c r="J2" s="21" t="s">
        <v>85</v>
      </c>
      <c r="K2" s="21" t="s">
        <v>86</v>
      </c>
      <c r="L2" s="21" t="s">
        <v>87</v>
      </c>
      <c r="M2" s="65"/>
    </row>
    <row r="3" spans="1:14" x14ac:dyDescent="0.25">
      <c r="A3" s="68"/>
      <c r="B3" s="62"/>
      <c r="C3" s="62"/>
      <c r="D3" s="62"/>
      <c r="E3" s="69"/>
      <c r="F3" s="69"/>
      <c r="G3" s="62"/>
      <c r="H3" s="62"/>
      <c r="I3" s="21" t="s">
        <v>1</v>
      </c>
      <c r="J3" s="21" t="s">
        <v>1</v>
      </c>
      <c r="K3" s="21" t="s">
        <v>1</v>
      </c>
      <c r="L3" s="21" t="s">
        <v>1</v>
      </c>
      <c r="M3" s="65"/>
    </row>
    <row r="4" spans="1:14" x14ac:dyDescent="0.25">
      <c r="A4" s="22" t="s">
        <v>2</v>
      </c>
      <c r="B4" s="23" t="s">
        <v>6</v>
      </c>
      <c r="C4" s="23">
        <v>250</v>
      </c>
      <c r="D4" s="23" t="s">
        <v>4</v>
      </c>
      <c r="E4" s="25">
        <v>7.77</v>
      </c>
      <c r="F4" s="25">
        <v>8.4499999999999993</v>
      </c>
      <c r="G4" s="23" t="s">
        <v>119</v>
      </c>
      <c r="H4" s="23" t="s">
        <v>119</v>
      </c>
      <c r="I4" s="25">
        <v>0.67999999999999972</v>
      </c>
      <c r="J4" s="25">
        <v>1.3599999999999994</v>
      </c>
      <c r="K4" s="25">
        <v>0</v>
      </c>
      <c r="L4" s="25">
        <v>0</v>
      </c>
      <c r="M4" s="26"/>
    </row>
    <row r="5" spans="1:14" x14ac:dyDescent="0.25">
      <c r="A5" s="22" t="s">
        <v>2</v>
      </c>
      <c r="B5" s="23" t="s">
        <v>6</v>
      </c>
      <c r="C5" s="23">
        <v>250</v>
      </c>
      <c r="D5" s="23" t="s">
        <v>4</v>
      </c>
      <c r="E5" s="25">
        <v>8.4499999999999993</v>
      </c>
      <c r="F5" s="25">
        <v>12.48</v>
      </c>
      <c r="G5" s="23" t="s">
        <v>119</v>
      </c>
      <c r="H5" s="23" t="s">
        <v>110</v>
      </c>
      <c r="I5" s="25">
        <v>4.0300000000000011</v>
      </c>
      <c r="J5" s="25">
        <v>8.0600000000000023</v>
      </c>
      <c r="K5" s="25">
        <v>0</v>
      </c>
      <c r="L5" s="25">
        <v>0</v>
      </c>
      <c r="M5" s="26"/>
    </row>
    <row r="6" spans="1:14" x14ac:dyDescent="0.25">
      <c r="A6" s="22" t="s">
        <v>2</v>
      </c>
      <c r="B6" s="23" t="s">
        <v>6</v>
      </c>
      <c r="C6" s="23">
        <v>250</v>
      </c>
      <c r="D6" s="23" t="s">
        <v>4</v>
      </c>
      <c r="E6" s="25">
        <v>12.48</v>
      </c>
      <c r="F6" s="25">
        <v>14.97</v>
      </c>
      <c r="G6" s="23" t="s">
        <v>110</v>
      </c>
      <c r="H6" s="23" t="s">
        <v>21</v>
      </c>
      <c r="I6" s="25">
        <v>2.4900000000000002</v>
      </c>
      <c r="J6" s="25">
        <v>4.9800000000000004</v>
      </c>
      <c r="K6" s="25">
        <v>0</v>
      </c>
      <c r="L6" s="25">
        <v>0</v>
      </c>
      <c r="M6" s="26" t="s">
        <v>132</v>
      </c>
    </row>
    <row r="7" spans="1:14" x14ac:dyDescent="0.25">
      <c r="A7" s="22" t="s">
        <v>2</v>
      </c>
      <c r="B7" s="23" t="s">
        <v>6</v>
      </c>
      <c r="C7" s="23">
        <v>250</v>
      </c>
      <c r="D7" s="23" t="s">
        <v>4</v>
      </c>
      <c r="E7" s="25">
        <v>16.62</v>
      </c>
      <c r="F7" s="25">
        <v>17.309999999999999</v>
      </c>
      <c r="G7" s="23" t="s">
        <v>110</v>
      </c>
      <c r="H7" s="23" t="s">
        <v>22</v>
      </c>
      <c r="I7" s="25">
        <v>1.3799999999999955</v>
      </c>
      <c r="J7" s="25">
        <v>1.3799999999999955</v>
      </c>
      <c r="K7" s="25">
        <v>0</v>
      </c>
      <c r="L7" s="25">
        <v>1.3799999999999955</v>
      </c>
      <c r="M7" s="26" t="s">
        <v>121</v>
      </c>
    </row>
    <row r="8" spans="1:14" x14ac:dyDescent="0.25">
      <c r="A8" s="22" t="s">
        <v>2</v>
      </c>
      <c r="B8" s="23" t="s">
        <v>6</v>
      </c>
      <c r="C8" s="23">
        <v>250</v>
      </c>
      <c r="D8" s="23" t="s">
        <v>4</v>
      </c>
      <c r="E8" s="25">
        <v>17.309999999999999</v>
      </c>
      <c r="F8" s="25">
        <v>17.82</v>
      </c>
      <c r="G8" s="23" t="s">
        <v>22</v>
      </c>
      <c r="H8" s="23" t="s">
        <v>129</v>
      </c>
      <c r="I8" s="25">
        <v>0.51000000000000156</v>
      </c>
      <c r="J8" s="25">
        <v>1.0200000000000031</v>
      </c>
      <c r="K8" s="25">
        <v>0</v>
      </c>
      <c r="L8" s="25">
        <v>1.0200000000000031</v>
      </c>
      <c r="M8" s="26"/>
    </row>
    <row r="9" spans="1:14" x14ac:dyDescent="0.25">
      <c r="A9" s="22" t="s">
        <v>2</v>
      </c>
      <c r="B9" s="23" t="s">
        <v>6</v>
      </c>
      <c r="C9" s="23">
        <v>250</v>
      </c>
      <c r="D9" s="23" t="s">
        <v>4</v>
      </c>
      <c r="E9" s="25">
        <v>17.82</v>
      </c>
      <c r="F9" s="25">
        <v>24.75</v>
      </c>
      <c r="G9" s="23" t="s">
        <v>129</v>
      </c>
      <c r="H9" s="23" t="s">
        <v>93</v>
      </c>
      <c r="I9" s="25">
        <v>6.93</v>
      </c>
      <c r="J9" s="25">
        <v>13.86</v>
      </c>
      <c r="K9" s="25">
        <v>0</v>
      </c>
      <c r="L9" s="25">
        <v>0</v>
      </c>
      <c r="M9" s="26"/>
    </row>
    <row r="10" spans="1:14" x14ac:dyDescent="0.25">
      <c r="A10" s="22" t="s">
        <v>2</v>
      </c>
      <c r="B10" s="23" t="s">
        <v>3</v>
      </c>
      <c r="C10" s="23">
        <v>302</v>
      </c>
      <c r="D10" s="23" t="s">
        <v>4</v>
      </c>
      <c r="E10" s="25">
        <v>9.9999999999999995E-8</v>
      </c>
      <c r="F10" s="25">
        <v>14.26</v>
      </c>
      <c r="G10" s="23" t="s">
        <v>93</v>
      </c>
      <c r="H10" s="23" t="s">
        <v>118</v>
      </c>
      <c r="I10" s="25">
        <v>14.2599999</v>
      </c>
      <c r="J10" s="25">
        <v>28.519999800000001</v>
      </c>
      <c r="K10" s="25">
        <v>0</v>
      </c>
      <c r="L10" s="25">
        <v>0</v>
      </c>
      <c r="M10" s="26"/>
    </row>
    <row r="11" spans="1:14" x14ac:dyDescent="0.25">
      <c r="A11" s="22" t="s">
        <v>2</v>
      </c>
      <c r="B11" s="23" t="s">
        <v>3</v>
      </c>
      <c r="C11" s="23">
        <v>302</v>
      </c>
      <c r="D11" s="23" t="s">
        <v>4</v>
      </c>
      <c r="E11" s="25">
        <v>14.26</v>
      </c>
      <c r="F11" s="25">
        <v>14.51</v>
      </c>
      <c r="G11" s="23" t="s">
        <v>118</v>
      </c>
      <c r="H11" s="23" t="s">
        <v>18</v>
      </c>
      <c r="I11" s="25">
        <v>0.25</v>
      </c>
      <c r="J11" s="25">
        <v>0.5</v>
      </c>
      <c r="K11" s="25">
        <v>0</v>
      </c>
      <c r="L11" s="25">
        <v>0</v>
      </c>
      <c r="M11" s="26"/>
    </row>
    <row r="12" spans="1:14" x14ac:dyDescent="0.25">
      <c r="A12" s="22" t="s">
        <v>2</v>
      </c>
      <c r="B12" s="23" t="s">
        <v>3</v>
      </c>
      <c r="C12" s="23">
        <v>511</v>
      </c>
      <c r="D12" s="23" t="s">
        <v>4</v>
      </c>
      <c r="E12" s="25">
        <v>1.0000000000000001E-5</v>
      </c>
      <c r="F12" s="25">
        <v>6.97</v>
      </c>
      <c r="G12" s="23" t="s">
        <v>5</v>
      </c>
      <c r="H12" s="23" t="s">
        <v>23</v>
      </c>
      <c r="I12" s="25">
        <v>6.9699900000000001</v>
      </c>
      <c r="J12" s="25">
        <v>13.93998</v>
      </c>
      <c r="K12" s="25">
        <v>0</v>
      </c>
      <c r="L12" s="25">
        <v>0</v>
      </c>
      <c r="M12" s="26"/>
    </row>
    <row r="13" spans="1:14" x14ac:dyDescent="0.25">
      <c r="A13" s="22" t="s">
        <v>2</v>
      </c>
      <c r="B13" s="23" t="s">
        <v>3</v>
      </c>
      <c r="C13" s="23">
        <v>511</v>
      </c>
      <c r="D13" s="23" t="s">
        <v>4</v>
      </c>
      <c r="E13" s="25">
        <v>14.53</v>
      </c>
      <c r="F13" s="25">
        <v>27.64</v>
      </c>
      <c r="G13" s="23" t="s">
        <v>110</v>
      </c>
      <c r="H13" s="23" t="s">
        <v>111</v>
      </c>
      <c r="I13" s="25">
        <v>13.110000000000001</v>
      </c>
      <c r="J13" s="25">
        <v>26.220000000000002</v>
      </c>
      <c r="K13" s="25">
        <v>0</v>
      </c>
      <c r="L13" s="25">
        <v>0</v>
      </c>
      <c r="M13" s="26"/>
    </row>
    <row r="14" spans="1:14" x14ac:dyDescent="0.25">
      <c r="A14" s="22" t="s">
        <v>2</v>
      </c>
      <c r="B14" s="23" t="s">
        <v>3</v>
      </c>
      <c r="C14" s="23" t="s">
        <v>131</v>
      </c>
      <c r="D14" s="23" t="s">
        <v>4</v>
      </c>
      <c r="E14" s="25">
        <v>0</v>
      </c>
      <c r="F14" s="25">
        <v>0.04</v>
      </c>
      <c r="G14" s="23" t="s">
        <v>8</v>
      </c>
      <c r="H14" s="23" t="s">
        <v>21</v>
      </c>
      <c r="I14" s="25">
        <v>0.04</v>
      </c>
      <c r="J14" s="25">
        <v>0.08</v>
      </c>
      <c r="K14" s="25">
        <v>0</v>
      </c>
      <c r="L14" s="25">
        <v>0</v>
      </c>
      <c r="M14" s="26"/>
    </row>
    <row r="15" spans="1:14" x14ac:dyDescent="0.25">
      <c r="A15" s="22" t="s">
        <v>2</v>
      </c>
      <c r="B15" s="23" t="s">
        <v>3</v>
      </c>
      <c r="C15" s="23">
        <v>603</v>
      </c>
      <c r="D15" s="23" t="s">
        <v>4</v>
      </c>
      <c r="E15" s="25">
        <v>1.0000000000000001E-5</v>
      </c>
      <c r="F15" s="25">
        <v>3.62</v>
      </c>
      <c r="G15" s="23" t="s">
        <v>101</v>
      </c>
      <c r="H15" s="23" t="s">
        <v>130</v>
      </c>
      <c r="I15" s="25">
        <v>3.61999</v>
      </c>
      <c r="J15" s="25">
        <v>7.24</v>
      </c>
      <c r="K15" s="25">
        <v>0</v>
      </c>
      <c r="L15" s="25">
        <v>0</v>
      </c>
      <c r="M15" s="26"/>
    </row>
    <row r="16" spans="1:14" x14ac:dyDescent="0.25">
      <c r="A16" s="33"/>
      <c r="B16" s="34"/>
      <c r="C16" s="34"/>
      <c r="D16" s="34"/>
      <c r="E16" s="34"/>
      <c r="F16" s="34"/>
      <c r="G16" s="70" t="s">
        <v>127</v>
      </c>
      <c r="H16" s="71"/>
      <c r="I16" s="32">
        <f>SUM(I4:I15)</f>
        <v>54.269979899999996</v>
      </c>
      <c r="J16" s="32">
        <f>SUM(J4:J15)</f>
        <v>107.1599798</v>
      </c>
      <c r="K16" s="32">
        <f>SUM(K4:K15)</f>
        <v>0</v>
      </c>
      <c r="L16" s="32">
        <f>SUM(L4:L15)</f>
        <v>2.3999999999999986</v>
      </c>
      <c r="M16" s="26"/>
    </row>
    <row r="17" spans="1:13" x14ac:dyDescent="0.25">
      <c r="A17" s="33"/>
      <c r="B17" s="34"/>
      <c r="C17" s="34"/>
      <c r="D17" s="34"/>
      <c r="E17" s="34"/>
      <c r="F17" s="34"/>
      <c r="G17" s="34"/>
      <c r="H17" s="31" t="s">
        <v>128</v>
      </c>
      <c r="I17" s="32">
        <f>SUM(I16+'642 - Sheet1'!I61)</f>
        <v>171.45195679</v>
      </c>
      <c r="J17" s="32">
        <f>SUM(J16+'642 - Sheet1'!J61)</f>
        <v>396.31997178000006</v>
      </c>
      <c r="K17" s="32">
        <f>SUM(K16+'642 - Sheet1'!K61)</f>
        <v>61.959997999999999</v>
      </c>
      <c r="L17" s="32">
        <f>SUM(L16+'642 - Sheet1'!L61)</f>
        <v>96.219996000000009</v>
      </c>
      <c r="M17" s="26"/>
    </row>
    <row r="18" spans="1:13" x14ac:dyDescent="0.25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26"/>
    </row>
    <row r="19" spans="1:13" x14ac:dyDescent="0.25">
      <c r="A19" s="22" t="s">
        <v>24</v>
      </c>
      <c r="B19" s="23" t="s">
        <v>3</v>
      </c>
      <c r="C19" s="23">
        <v>4</v>
      </c>
      <c r="D19" s="23" t="s">
        <v>4</v>
      </c>
      <c r="E19" s="25">
        <v>1E-13</v>
      </c>
      <c r="F19" s="25">
        <v>6.72</v>
      </c>
      <c r="G19" s="23" t="s">
        <v>133</v>
      </c>
      <c r="H19" s="23" t="s">
        <v>134</v>
      </c>
      <c r="I19" s="25">
        <v>6.7199999999998994</v>
      </c>
      <c r="J19" s="25">
        <v>13.44</v>
      </c>
      <c r="K19" s="25">
        <v>0</v>
      </c>
      <c r="L19" s="25">
        <v>0</v>
      </c>
      <c r="M19" s="26"/>
    </row>
    <row r="20" spans="1:13" x14ac:dyDescent="0.25">
      <c r="A20" s="22" t="s">
        <v>24</v>
      </c>
      <c r="B20" s="23" t="s">
        <v>3</v>
      </c>
      <c r="C20" s="23">
        <v>4</v>
      </c>
      <c r="D20" s="23" t="s">
        <v>4</v>
      </c>
      <c r="E20" s="25">
        <v>11.26</v>
      </c>
      <c r="F20" s="25">
        <v>18.649999999999999</v>
      </c>
      <c r="G20" s="23" t="s">
        <v>134</v>
      </c>
      <c r="H20" s="23" t="s">
        <v>135</v>
      </c>
      <c r="I20" s="25">
        <v>7.3899999999999988</v>
      </c>
      <c r="J20" s="25">
        <v>14.78</v>
      </c>
      <c r="K20" s="25">
        <v>0</v>
      </c>
      <c r="L20" s="25">
        <v>0</v>
      </c>
      <c r="M20" s="26"/>
    </row>
    <row r="21" spans="1:13" x14ac:dyDescent="0.25">
      <c r="A21" s="22" t="s">
        <v>24</v>
      </c>
      <c r="B21" s="23" t="s">
        <v>3</v>
      </c>
      <c r="C21" s="23">
        <v>4</v>
      </c>
      <c r="D21" s="23" t="s">
        <v>4</v>
      </c>
      <c r="E21" s="25">
        <v>18.649999999999999</v>
      </c>
      <c r="F21" s="25">
        <v>19.559999999999999</v>
      </c>
      <c r="G21" s="23" t="s">
        <v>135</v>
      </c>
      <c r="H21" s="23" t="s">
        <v>135</v>
      </c>
      <c r="I21" s="25">
        <v>0.91000000000000014</v>
      </c>
      <c r="J21" s="25">
        <v>1.82</v>
      </c>
      <c r="K21" s="25">
        <v>0</v>
      </c>
      <c r="L21" s="25">
        <v>0</v>
      </c>
      <c r="M21" s="26"/>
    </row>
    <row r="22" spans="1:13" x14ac:dyDescent="0.25">
      <c r="A22" s="22" t="s">
        <v>24</v>
      </c>
      <c r="B22" s="23" t="s">
        <v>3</v>
      </c>
      <c r="C22" s="23">
        <v>4</v>
      </c>
      <c r="D22" s="23" t="s">
        <v>4</v>
      </c>
      <c r="E22" s="25">
        <v>19.559999999999999</v>
      </c>
      <c r="F22" s="25">
        <v>22.2</v>
      </c>
      <c r="G22" s="23" t="s">
        <v>135</v>
      </c>
      <c r="H22" s="23" t="s">
        <v>136</v>
      </c>
      <c r="I22" s="25">
        <v>2.6400000000000006</v>
      </c>
      <c r="J22" s="25">
        <v>5.28</v>
      </c>
      <c r="K22" s="25">
        <v>0</v>
      </c>
      <c r="L22" s="25">
        <v>0</v>
      </c>
      <c r="M22" s="26"/>
    </row>
    <row r="23" spans="1:13" x14ac:dyDescent="0.25">
      <c r="A23" s="22" t="s">
        <v>24</v>
      </c>
      <c r="B23" s="23" t="s">
        <v>3</v>
      </c>
      <c r="C23" s="23">
        <v>19</v>
      </c>
      <c r="D23" s="23" t="s">
        <v>4</v>
      </c>
      <c r="E23" s="25">
        <v>1E-13</v>
      </c>
      <c r="F23" s="25">
        <v>1.19</v>
      </c>
      <c r="G23" s="23" t="s">
        <v>137</v>
      </c>
      <c r="H23" s="23" t="s">
        <v>138</v>
      </c>
      <c r="I23" s="25">
        <v>1.1899999999999</v>
      </c>
      <c r="J23" s="25">
        <v>2.38</v>
      </c>
      <c r="K23" s="25">
        <v>0</v>
      </c>
      <c r="L23" s="25">
        <v>0</v>
      </c>
      <c r="M23" s="26"/>
    </row>
    <row r="24" spans="1:13" x14ac:dyDescent="0.25">
      <c r="A24" s="22" t="s">
        <v>24</v>
      </c>
      <c r="B24" s="23" t="s">
        <v>3</v>
      </c>
      <c r="C24" s="23">
        <v>19</v>
      </c>
      <c r="D24" s="23" t="s">
        <v>4</v>
      </c>
      <c r="E24" s="25">
        <v>4.2</v>
      </c>
      <c r="F24" s="25">
        <v>12.26</v>
      </c>
      <c r="G24" s="23" t="s">
        <v>138</v>
      </c>
      <c r="H24" s="23" t="s">
        <v>134</v>
      </c>
      <c r="I24" s="25">
        <v>8.0599999999999987</v>
      </c>
      <c r="J24" s="25">
        <v>16.12</v>
      </c>
      <c r="K24" s="25">
        <v>0</v>
      </c>
      <c r="L24" s="25">
        <v>0</v>
      </c>
      <c r="M24" s="26"/>
    </row>
    <row r="25" spans="1:13" x14ac:dyDescent="0.25">
      <c r="A25" s="22" t="s">
        <v>24</v>
      </c>
      <c r="B25" s="23" t="s">
        <v>3</v>
      </c>
      <c r="C25" s="23">
        <v>19</v>
      </c>
      <c r="D25" s="23" t="s">
        <v>4</v>
      </c>
      <c r="E25" s="25">
        <v>16.07</v>
      </c>
      <c r="F25" s="25">
        <v>28.27</v>
      </c>
      <c r="G25" s="23" t="s">
        <v>25</v>
      </c>
      <c r="H25" s="23" t="s">
        <v>136</v>
      </c>
      <c r="I25" s="25">
        <v>12.2</v>
      </c>
      <c r="J25" s="25">
        <v>24.4</v>
      </c>
      <c r="K25" s="25">
        <v>0</v>
      </c>
      <c r="L25" s="25">
        <v>0</v>
      </c>
      <c r="M25" s="26"/>
    </row>
    <row r="26" spans="1:13" x14ac:dyDescent="0.25">
      <c r="A26" s="22" t="s">
        <v>24</v>
      </c>
      <c r="B26" s="23" t="s">
        <v>6</v>
      </c>
      <c r="C26" s="23">
        <v>30</v>
      </c>
      <c r="D26" s="23" t="s">
        <v>7</v>
      </c>
      <c r="E26" s="25">
        <v>1.0000000000000001E-9</v>
      </c>
      <c r="F26" s="25">
        <v>4.0199999999999996</v>
      </c>
      <c r="G26" s="23" t="s">
        <v>139</v>
      </c>
      <c r="H26" s="23" t="s">
        <v>109</v>
      </c>
      <c r="I26" s="25">
        <v>0</v>
      </c>
      <c r="J26" s="25">
        <v>4.0199999989999995</v>
      </c>
      <c r="K26" s="25">
        <v>4.0199999989999995</v>
      </c>
      <c r="L26" s="25">
        <v>4.0199999989999995</v>
      </c>
      <c r="M26" s="26"/>
    </row>
    <row r="27" spans="1:13" x14ac:dyDescent="0.25">
      <c r="A27" s="22" t="s">
        <v>24</v>
      </c>
      <c r="B27" s="23" t="s">
        <v>6</v>
      </c>
      <c r="C27" s="23">
        <v>30</v>
      </c>
      <c r="D27" s="23" t="s">
        <v>9</v>
      </c>
      <c r="E27" s="25">
        <v>1.0000000000000001E-9</v>
      </c>
      <c r="F27" s="25">
        <v>4.0199999999999996</v>
      </c>
      <c r="G27" s="23" t="s">
        <v>139</v>
      </c>
      <c r="H27" s="23" t="s">
        <v>109</v>
      </c>
      <c r="I27" s="25">
        <v>0</v>
      </c>
      <c r="J27" s="25">
        <v>4.0199999999999996</v>
      </c>
      <c r="K27" s="25">
        <v>4.0199999989999995</v>
      </c>
      <c r="L27" s="25">
        <v>4.0199999989999995</v>
      </c>
      <c r="M27" s="26"/>
    </row>
    <row r="28" spans="1:13" x14ac:dyDescent="0.25">
      <c r="A28" s="22" t="s">
        <v>24</v>
      </c>
      <c r="B28" s="23" t="s">
        <v>6</v>
      </c>
      <c r="C28" s="23">
        <v>30</v>
      </c>
      <c r="D28" s="23" t="s">
        <v>7</v>
      </c>
      <c r="E28" s="25">
        <v>3.5899999999990002</v>
      </c>
      <c r="F28" s="25">
        <v>4.5500000000001002</v>
      </c>
      <c r="G28" s="23" t="s">
        <v>26</v>
      </c>
      <c r="H28" s="23" t="s">
        <v>95</v>
      </c>
      <c r="I28" s="25">
        <v>0</v>
      </c>
      <c r="J28" s="25">
        <v>0.25</v>
      </c>
      <c r="K28" s="25">
        <v>0.25</v>
      </c>
      <c r="L28" s="25">
        <v>3.1249999899999999E-2</v>
      </c>
      <c r="M28" s="26" t="s">
        <v>140</v>
      </c>
    </row>
    <row r="29" spans="1:13" x14ac:dyDescent="0.25">
      <c r="A29" s="22" t="s">
        <v>24</v>
      </c>
      <c r="B29" s="23" t="s">
        <v>6</v>
      </c>
      <c r="C29" s="23">
        <v>30</v>
      </c>
      <c r="D29" s="23" t="s">
        <v>7</v>
      </c>
      <c r="E29" s="25">
        <v>3.59</v>
      </c>
      <c r="F29" s="25">
        <v>4.55</v>
      </c>
      <c r="G29" s="23" t="s">
        <v>26</v>
      </c>
      <c r="H29" s="23" t="s">
        <v>96</v>
      </c>
      <c r="I29" s="25">
        <v>0</v>
      </c>
      <c r="J29" s="25">
        <v>0.23</v>
      </c>
      <c r="K29" s="25">
        <v>0.23</v>
      </c>
      <c r="L29" s="25">
        <v>0.05</v>
      </c>
      <c r="M29" s="26" t="s">
        <v>142</v>
      </c>
    </row>
    <row r="30" spans="1:13" x14ac:dyDescent="0.25">
      <c r="A30" s="22" t="s">
        <v>24</v>
      </c>
      <c r="B30" s="23" t="s">
        <v>6</v>
      </c>
      <c r="C30" s="23">
        <v>30</v>
      </c>
      <c r="D30" s="23" t="s">
        <v>9</v>
      </c>
      <c r="E30" s="25">
        <v>3.59</v>
      </c>
      <c r="F30" s="25">
        <v>4.55</v>
      </c>
      <c r="G30" s="23" t="s">
        <v>26</v>
      </c>
      <c r="H30" s="23" t="s">
        <v>95</v>
      </c>
      <c r="I30" s="25">
        <v>0</v>
      </c>
      <c r="J30" s="25">
        <v>0.26</v>
      </c>
      <c r="K30" s="25">
        <v>0.26</v>
      </c>
      <c r="L30" s="25">
        <v>0.01</v>
      </c>
      <c r="M30" s="26" t="s">
        <v>143</v>
      </c>
    </row>
    <row r="31" spans="1:13" x14ac:dyDescent="0.25">
      <c r="A31" s="22" t="s">
        <v>24</v>
      </c>
      <c r="B31" s="23" t="s">
        <v>6</v>
      </c>
      <c r="C31" s="23">
        <v>30</v>
      </c>
      <c r="D31" s="23" t="s">
        <v>9</v>
      </c>
      <c r="E31" s="25">
        <v>3.5899999999990002</v>
      </c>
      <c r="F31" s="25">
        <v>4.5500000000001002</v>
      </c>
      <c r="G31" s="23" t="s">
        <v>26</v>
      </c>
      <c r="H31" s="23" t="s">
        <v>96</v>
      </c>
      <c r="I31" s="25">
        <v>0</v>
      </c>
      <c r="J31" s="25">
        <v>0.31</v>
      </c>
      <c r="K31" s="25">
        <v>0.312</v>
      </c>
      <c r="L31" s="25">
        <v>5.3149611212121209E-2</v>
      </c>
      <c r="M31" s="26" t="s">
        <v>141</v>
      </c>
    </row>
    <row r="32" spans="1:13" x14ac:dyDescent="0.25">
      <c r="A32" s="22" t="s">
        <v>24</v>
      </c>
      <c r="B32" s="23" t="s">
        <v>6</v>
      </c>
      <c r="C32" s="23">
        <v>30</v>
      </c>
      <c r="D32" s="23" t="s">
        <v>7</v>
      </c>
      <c r="E32" s="25">
        <v>4.0199999999999996</v>
      </c>
      <c r="F32" s="25">
        <v>9.52</v>
      </c>
      <c r="G32" s="23" t="s">
        <v>109</v>
      </c>
      <c r="H32" s="23" t="s">
        <v>109</v>
      </c>
      <c r="I32" s="25">
        <v>0</v>
      </c>
      <c r="J32" s="25">
        <v>5.5</v>
      </c>
      <c r="K32" s="25">
        <v>5.5</v>
      </c>
      <c r="L32" s="25">
        <v>5.5</v>
      </c>
      <c r="M32" s="26"/>
    </row>
    <row r="33" spans="1:13" x14ac:dyDescent="0.25">
      <c r="A33" s="22" t="s">
        <v>24</v>
      </c>
      <c r="B33" s="23" t="s">
        <v>6</v>
      </c>
      <c r="C33" s="23">
        <v>30</v>
      </c>
      <c r="D33" s="23" t="s">
        <v>9</v>
      </c>
      <c r="E33" s="25">
        <v>4.0199999999999996</v>
      </c>
      <c r="F33" s="25">
        <v>9.52</v>
      </c>
      <c r="G33" s="23" t="s">
        <v>109</v>
      </c>
      <c r="H33" s="23" t="s">
        <v>109</v>
      </c>
      <c r="I33" s="25">
        <v>0</v>
      </c>
      <c r="J33" s="25">
        <v>5.5</v>
      </c>
      <c r="K33" s="25">
        <v>5.5</v>
      </c>
      <c r="L33" s="25">
        <v>5.5</v>
      </c>
      <c r="M33" s="26"/>
    </row>
    <row r="34" spans="1:13" x14ac:dyDescent="0.25">
      <c r="A34" s="22" t="s">
        <v>24</v>
      </c>
      <c r="B34" s="23" t="s">
        <v>6</v>
      </c>
      <c r="C34" s="23">
        <v>30</v>
      </c>
      <c r="D34" s="23" t="s">
        <v>7</v>
      </c>
      <c r="E34" s="25">
        <v>7.26</v>
      </c>
      <c r="F34" s="25">
        <v>7.91</v>
      </c>
      <c r="G34" s="23" t="s">
        <v>25</v>
      </c>
      <c r="H34" s="23" t="s">
        <v>95</v>
      </c>
      <c r="I34" s="25">
        <v>0</v>
      </c>
      <c r="J34" s="25">
        <v>0.19</v>
      </c>
      <c r="K34" s="25">
        <v>0.19</v>
      </c>
      <c r="L34" s="25">
        <v>0.04</v>
      </c>
      <c r="M34" s="26" t="s">
        <v>144</v>
      </c>
    </row>
    <row r="35" spans="1:13" x14ac:dyDescent="0.25">
      <c r="A35" s="22" t="s">
        <v>24</v>
      </c>
      <c r="B35" s="23" t="s">
        <v>6</v>
      </c>
      <c r="C35" s="23">
        <v>30</v>
      </c>
      <c r="D35" s="23" t="s">
        <v>7</v>
      </c>
      <c r="E35" s="25">
        <v>7.26</v>
      </c>
      <c r="F35" s="25">
        <v>7.91</v>
      </c>
      <c r="G35" s="23" t="s">
        <v>25</v>
      </c>
      <c r="H35" s="23" t="s">
        <v>96</v>
      </c>
      <c r="I35" s="25">
        <v>0</v>
      </c>
      <c r="J35" s="25">
        <v>0.19</v>
      </c>
      <c r="K35" s="25">
        <v>0.19</v>
      </c>
      <c r="L35" s="25">
        <v>0.05</v>
      </c>
      <c r="M35" s="26" t="s">
        <v>145</v>
      </c>
    </row>
    <row r="36" spans="1:13" x14ac:dyDescent="0.25">
      <c r="A36" s="22" t="s">
        <v>24</v>
      </c>
      <c r="B36" s="23" t="s">
        <v>6</v>
      </c>
      <c r="C36" s="23">
        <v>30</v>
      </c>
      <c r="D36" s="23" t="s">
        <v>9</v>
      </c>
      <c r="E36" s="25">
        <v>7.26</v>
      </c>
      <c r="F36" s="25">
        <v>7.91</v>
      </c>
      <c r="G36" s="23" t="s">
        <v>25</v>
      </c>
      <c r="H36" s="23" t="s">
        <v>95</v>
      </c>
      <c r="I36" s="25">
        <v>0</v>
      </c>
      <c r="J36" s="25">
        <v>0.17</v>
      </c>
      <c r="K36" s="25">
        <v>0.17</v>
      </c>
      <c r="L36" s="25">
        <v>0.04</v>
      </c>
      <c r="M36" s="26" t="s">
        <v>146</v>
      </c>
    </row>
    <row r="37" spans="1:13" x14ac:dyDescent="0.25">
      <c r="A37" s="22" t="s">
        <v>24</v>
      </c>
      <c r="B37" s="23" t="s">
        <v>6</v>
      </c>
      <c r="C37" s="23">
        <v>30</v>
      </c>
      <c r="D37" s="23" t="s">
        <v>9</v>
      </c>
      <c r="E37" s="25">
        <v>7.26</v>
      </c>
      <c r="F37" s="25">
        <v>7.91</v>
      </c>
      <c r="G37" s="23" t="s">
        <v>25</v>
      </c>
      <c r="H37" s="23" t="s">
        <v>96</v>
      </c>
      <c r="I37" s="25">
        <v>0</v>
      </c>
      <c r="J37" s="25">
        <v>0.23</v>
      </c>
      <c r="K37" s="25">
        <v>0.23</v>
      </c>
      <c r="L37" s="25">
        <v>0.04</v>
      </c>
      <c r="M37" s="26" t="s">
        <v>147</v>
      </c>
    </row>
    <row r="38" spans="1:13" x14ac:dyDescent="0.25">
      <c r="A38" s="22" t="s">
        <v>24</v>
      </c>
      <c r="B38" s="23" t="s">
        <v>6</v>
      </c>
      <c r="C38" s="23">
        <v>30</v>
      </c>
      <c r="D38" s="23" t="s">
        <v>7</v>
      </c>
      <c r="E38" s="25">
        <v>8.57</v>
      </c>
      <c r="F38" s="25">
        <v>9.07</v>
      </c>
      <c r="G38" s="23" t="s">
        <v>33</v>
      </c>
      <c r="H38" s="23" t="s">
        <v>95</v>
      </c>
      <c r="I38" s="25">
        <v>0</v>
      </c>
      <c r="J38" s="25">
        <v>0.25</v>
      </c>
      <c r="K38" s="25">
        <v>0.25</v>
      </c>
      <c r="L38" s="25">
        <v>0.04</v>
      </c>
      <c r="M38" s="26" t="s">
        <v>148</v>
      </c>
    </row>
    <row r="39" spans="1:13" x14ac:dyDescent="0.25">
      <c r="A39" s="22" t="s">
        <v>24</v>
      </c>
      <c r="B39" s="23" t="s">
        <v>6</v>
      </c>
      <c r="C39" s="23">
        <v>30</v>
      </c>
      <c r="D39" s="23" t="s">
        <v>7</v>
      </c>
      <c r="E39" s="25">
        <v>8.57</v>
      </c>
      <c r="F39" s="25">
        <v>9.07</v>
      </c>
      <c r="G39" s="23" t="s">
        <v>33</v>
      </c>
      <c r="H39" s="23" t="s">
        <v>96</v>
      </c>
      <c r="I39" s="25">
        <v>0</v>
      </c>
      <c r="J39" s="25">
        <v>0.32</v>
      </c>
      <c r="K39" s="25">
        <v>0.32</v>
      </c>
      <c r="L39" s="25">
        <v>0.04</v>
      </c>
      <c r="M39" s="26" t="s">
        <v>149</v>
      </c>
    </row>
    <row r="40" spans="1:13" x14ac:dyDescent="0.25">
      <c r="A40" s="22" t="s">
        <v>24</v>
      </c>
      <c r="B40" s="23" t="s">
        <v>6</v>
      </c>
      <c r="C40" s="23">
        <v>30</v>
      </c>
      <c r="D40" s="23" t="s">
        <v>9</v>
      </c>
      <c r="E40" s="25">
        <v>8.57</v>
      </c>
      <c r="F40" s="25">
        <v>9.07</v>
      </c>
      <c r="G40" s="23" t="s">
        <v>33</v>
      </c>
      <c r="H40" s="23" t="s">
        <v>95</v>
      </c>
      <c r="I40" s="25">
        <v>0</v>
      </c>
      <c r="J40" s="25">
        <v>0.15</v>
      </c>
      <c r="K40" s="25">
        <v>0.15</v>
      </c>
      <c r="L40" s="25">
        <v>0.03</v>
      </c>
      <c r="M40" s="26" t="s">
        <v>150</v>
      </c>
    </row>
    <row r="41" spans="1:13" x14ac:dyDescent="0.25">
      <c r="A41" s="22" t="s">
        <v>24</v>
      </c>
      <c r="B41" s="23" t="s">
        <v>6</v>
      </c>
      <c r="C41" s="23">
        <v>30</v>
      </c>
      <c r="D41" s="23" t="s">
        <v>9</v>
      </c>
      <c r="E41" s="25">
        <v>8.57</v>
      </c>
      <c r="F41" s="25">
        <v>9.07</v>
      </c>
      <c r="G41" s="23" t="s">
        <v>33</v>
      </c>
      <c r="H41" s="23" t="s">
        <v>96</v>
      </c>
      <c r="I41" s="25">
        <v>0</v>
      </c>
      <c r="J41" s="25">
        <v>0.23</v>
      </c>
      <c r="K41" s="25">
        <v>0.23</v>
      </c>
      <c r="L41" s="25">
        <v>0.05</v>
      </c>
      <c r="M41" s="26" t="s">
        <v>151</v>
      </c>
    </row>
    <row r="42" spans="1:13" x14ac:dyDescent="0.25">
      <c r="A42" s="22" t="s">
        <v>24</v>
      </c>
      <c r="B42" s="23" t="s">
        <v>3</v>
      </c>
      <c r="C42" s="23">
        <v>96</v>
      </c>
      <c r="D42" s="23" t="s">
        <v>4</v>
      </c>
      <c r="E42" s="25">
        <v>3.66</v>
      </c>
      <c r="F42" s="25">
        <v>8.4</v>
      </c>
      <c r="G42" s="23" t="s">
        <v>28</v>
      </c>
      <c r="H42" s="23" t="s">
        <v>29</v>
      </c>
      <c r="I42" s="25">
        <v>4.74</v>
      </c>
      <c r="J42" s="25">
        <v>9.48</v>
      </c>
      <c r="K42" s="25">
        <v>0</v>
      </c>
      <c r="L42" s="25">
        <v>0</v>
      </c>
      <c r="M42" s="26"/>
    </row>
    <row r="43" spans="1:13" x14ac:dyDescent="0.25">
      <c r="A43" s="22" t="s">
        <v>24</v>
      </c>
      <c r="B43" s="23" t="s">
        <v>3</v>
      </c>
      <c r="C43" s="23">
        <v>96</v>
      </c>
      <c r="D43" s="23" t="s">
        <v>4</v>
      </c>
      <c r="E43" s="25">
        <v>3.66</v>
      </c>
      <c r="F43" s="25">
        <v>11.409998999999999</v>
      </c>
      <c r="G43" s="23" t="s">
        <v>29</v>
      </c>
      <c r="H43" s="23" t="s">
        <v>101</v>
      </c>
      <c r="I43" s="25">
        <v>7.749998999999999</v>
      </c>
      <c r="J43" s="25">
        <v>15.5</v>
      </c>
      <c r="K43" s="25">
        <v>0</v>
      </c>
      <c r="L43" s="25">
        <v>0</v>
      </c>
      <c r="M43" s="26"/>
    </row>
    <row r="44" spans="1:13" x14ac:dyDescent="0.25">
      <c r="A44" s="22" t="s">
        <v>24</v>
      </c>
      <c r="B44" s="23" t="s">
        <v>3</v>
      </c>
      <c r="C44" s="23">
        <v>97</v>
      </c>
      <c r="D44" s="23" t="s">
        <v>4</v>
      </c>
      <c r="E44" s="25">
        <v>0.84</v>
      </c>
      <c r="F44" s="25">
        <v>1.96</v>
      </c>
      <c r="G44" s="23" t="s">
        <v>138</v>
      </c>
      <c r="H44" s="23" t="s">
        <v>154</v>
      </c>
      <c r="I44" s="25">
        <v>1.1200000000000001</v>
      </c>
      <c r="J44" s="25">
        <v>2.2400000000000002</v>
      </c>
      <c r="K44" s="25">
        <v>0</v>
      </c>
      <c r="L44" s="25">
        <v>0</v>
      </c>
      <c r="M44" s="26"/>
    </row>
    <row r="45" spans="1:13" x14ac:dyDescent="0.25">
      <c r="A45" s="22" t="s">
        <v>24</v>
      </c>
      <c r="B45" s="23" t="s">
        <v>3</v>
      </c>
      <c r="C45" s="23">
        <v>97</v>
      </c>
      <c r="D45" s="23" t="s">
        <v>4</v>
      </c>
      <c r="E45" s="25">
        <v>1.96</v>
      </c>
      <c r="F45" s="25">
        <v>3.6299990000000002</v>
      </c>
      <c r="G45" s="23" t="s">
        <v>154</v>
      </c>
      <c r="H45" s="23" t="s">
        <v>137</v>
      </c>
      <c r="I45" s="25">
        <v>1.6699990000000002</v>
      </c>
      <c r="J45" s="25">
        <v>3.34</v>
      </c>
      <c r="K45" s="25">
        <v>0</v>
      </c>
      <c r="L45" s="25">
        <v>0</v>
      </c>
      <c r="M45" s="26"/>
    </row>
    <row r="46" spans="1:13" x14ac:dyDescent="0.25">
      <c r="A46" s="22" t="s">
        <v>24</v>
      </c>
      <c r="B46" s="23" t="s">
        <v>3</v>
      </c>
      <c r="C46" s="23">
        <v>98</v>
      </c>
      <c r="D46" s="23" t="s">
        <v>4</v>
      </c>
      <c r="E46" s="25">
        <v>9.9999999999999995E-8</v>
      </c>
      <c r="F46" s="25">
        <v>5.63</v>
      </c>
      <c r="G46" s="23" t="s">
        <v>133</v>
      </c>
      <c r="H46" s="23" t="s">
        <v>134</v>
      </c>
      <c r="I46" s="25">
        <v>5.6299998999999996</v>
      </c>
      <c r="J46" s="25">
        <v>11.26</v>
      </c>
      <c r="K46" s="25">
        <v>0</v>
      </c>
      <c r="L46" s="25">
        <v>0</v>
      </c>
      <c r="M46" s="26"/>
    </row>
    <row r="47" spans="1:13" x14ac:dyDescent="0.25">
      <c r="A47" s="22" t="s">
        <v>24</v>
      </c>
      <c r="B47" s="23" t="s">
        <v>3</v>
      </c>
      <c r="C47" s="23">
        <v>98</v>
      </c>
      <c r="D47" s="23" t="s">
        <v>4</v>
      </c>
      <c r="E47" s="25">
        <v>9.2199989999999996</v>
      </c>
      <c r="F47" s="25">
        <v>19.2</v>
      </c>
      <c r="G47" s="23" t="s">
        <v>134</v>
      </c>
      <c r="H47" s="23" t="s">
        <v>155</v>
      </c>
      <c r="I47" s="25">
        <v>9.9800009999999997</v>
      </c>
      <c r="J47" s="25">
        <v>19.96</v>
      </c>
      <c r="K47" s="25">
        <v>0</v>
      </c>
      <c r="L47" s="25">
        <v>0</v>
      </c>
      <c r="M47" s="26"/>
    </row>
    <row r="48" spans="1:13" x14ac:dyDescent="0.25">
      <c r="A48" s="22" t="s">
        <v>24</v>
      </c>
      <c r="B48" s="23" t="s">
        <v>3</v>
      </c>
      <c r="C48" s="23">
        <v>100</v>
      </c>
      <c r="D48" s="23" t="s">
        <v>4</v>
      </c>
      <c r="E48" s="25">
        <v>1E-8</v>
      </c>
      <c r="F48" s="25">
        <v>6.2</v>
      </c>
      <c r="G48" s="23" t="s">
        <v>133</v>
      </c>
      <c r="H48" s="23" t="s">
        <v>30</v>
      </c>
      <c r="I48" s="25">
        <v>6.1999999900000002</v>
      </c>
      <c r="J48" s="25">
        <v>12.4</v>
      </c>
      <c r="K48" s="25">
        <v>0</v>
      </c>
      <c r="L48" s="25">
        <v>0</v>
      </c>
      <c r="M48" s="26"/>
    </row>
    <row r="49" spans="1:13" x14ac:dyDescent="0.25">
      <c r="A49" s="22" t="s">
        <v>24</v>
      </c>
      <c r="B49" s="23" t="s">
        <v>3</v>
      </c>
      <c r="C49" s="23">
        <v>100</v>
      </c>
      <c r="D49" s="23" t="s">
        <v>4</v>
      </c>
      <c r="E49" s="25">
        <v>18.37</v>
      </c>
      <c r="F49" s="25">
        <v>25.62</v>
      </c>
      <c r="G49" s="23" t="s">
        <v>30</v>
      </c>
      <c r="H49" s="23" t="s">
        <v>136</v>
      </c>
      <c r="I49" s="25">
        <v>7.25</v>
      </c>
      <c r="J49" s="25">
        <v>14.5</v>
      </c>
      <c r="K49" s="25">
        <v>0</v>
      </c>
      <c r="L49" s="25">
        <v>0</v>
      </c>
      <c r="M49" s="26"/>
    </row>
    <row r="50" spans="1:13" x14ac:dyDescent="0.25">
      <c r="A50" s="22" t="s">
        <v>24</v>
      </c>
      <c r="B50" s="23" t="s">
        <v>3</v>
      </c>
      <c r="C50" s="23">
        <v>103</v>
      </c>
      <c r="D50" s="23" t="s">
        <v>4</v>
      </c>
      <c r="E50" s="25">
        <v>1E-8</v>
      </c>
      <c r="F50" s="25">
        <v>2.29</v>
      </c>
      <c r="G50" s="23" t="s">
        <v>139</v>
      </c>
      <c r="H50" s="23" t="s">
        <v>31</v>
      </c>
      <c r="I50" s="25">
        <v>2.2899999900000001</v>
      </c>
      <c r="J50" s="25">
        <v>4.58</v>
      </c>
      <c r="K50" s="25">
        <v>0</v>
      </c>
      <c r="L50" s="25">
        <v>0</v>
      </c>
      <c r="M50" s="26"/>
    </row>
    <row r="51" spans="1:13" x14ac:dyDescent="0.25">
      <c r="A51" s="22" t="s">
        <v>24</v>
      </c>
      <c r="B51" s="23" t="s">
        <v>3</v>
      </c>
      <c r="C51" s="23">
        <v>103</v>
      </c>
      <c r="D51" s="23" t="s">
        <v>4</v>
      </c>
      <c r="E51" s="25">
        <v>2.4300000000000002</v>
      </c>
      <c r="F51" s="25">
        <v>8.75</v>
      </c>
      <c r="G51" s="23" t="s">
        <v>31</v>
      </c>
      <c r="H51" s="23" t="s">
        <v>135</v>
      </c>
      <c r="I51" s="25">
        <v>6.32</v>
      </c>
      <c r="J51" s="25">
        <v>12.64</v>
      </c>
      <c r="K51" s="25">
        <v>0</v>
      </c>
      <c r="L51" s="25">
        <v>0</v>
      </c>
      <c r="M51" s="26"/>
    </row>
    <row r="52" spans="1:13" x14ac:dyDescent="0.25">
      <c r="A52" s="22" t="s">
        <v>24</v>
      </c>
      <c r="B52" s="23" t="s">
        <v>3</v>
      </c>
      <c r="C52" s="23">
        <v>103</v>
      </c>
      <c r="D52" s="23" t="s">
        <v>4</v>
      </c>
      <c r="E52" s="25">
        <v>8.75</v>
      </c>
      <c r="F52" s="25">
        <v>8.82</v>
      </c>
      <c r="G52" s="23" t="s">
        <v>135</v>
      </c>
      <c r="H52" s="23" t="s">
        <v>25</v>
      </c>
      <c r="I52" s="25">
        <v>7.0000000000000284E-2</v>
      </c>
      <c r="J52" s="25">
        <v>0.14000000000000001</v>
      </c>
      <c r="K52" s="25">
        <v>0</v>
      </c>
      <c r="L52" s="25">
        <v>0</v>
      </c>
      <c r="M52" s="26"/>
    </row>
    <row r="53" spans="1:13" x14ac:dyDescent="0.25">
      <c r="A53" s="22" t="s">
        <v>24</v>
      </c>
      <c r="B53" s="23" t="s">
        <v>3</v>
      </c>
      <c r="C53" s="23">
        <v>294</v>
      </c>
      <c r="D53" s="23" t="s">
        <v>4</v>
      </c>
      <c r="E53" s="25">
        <v>9.9999999999999995E-8</v>
      </c>
      <c r="F53" s="25">
        <v>5.8399989999999997</v>
      </c>
      <c r="G53" s="23" t="s">
        <v>139</v>
      </c>
      <c r="H53" s="23" t="s">
        <v>33</v>
      </c>
      <c r="I53" s="25">
        <v>5.8399988999999994</v>
      </c>
      <c r="J53" s="25">
        <v>11.68</v>
      </c>
      <c r="K53" s="25">
        <v>0</v>
      </c>
      <c r="L53" s="25">
        <v>0</v>
      </c>
      <c r="M53" s="26"/>
    </row>
    <row r="54" spans="1:13" x14ac:dyDescent="0.25">
      <c r="A54" s="22" t="s">
        <v>24</v>
      </c>
      <c r="B54" s="23" t="s">
        <v>3</v>
      </c>
      <c r="C54" s="23">
        <v>602</v>
      </c>
      <c r="D54" s="23" t="s">
        <v>4</v>
      </c>
      <c r="E54" s="25">
        <v>2.57</v>
      </c>
      <c r="F54" s="25">
        <v>3.05</v>
      </c>
      <c r="G54" s="23" t="s">
        <v>156</v>
      </c>
      <c r="H54" s="23" t="s">
        <v>156</v>
      </c>
      <c r="I54" s="25">
        <v>0.48</v>
      </c>
      <c r="J54" s="25">
        <v>0.96</v>
      </c>
      <c r="K54" s="25">
        <v>0</v>
      </c>
      <c r="L54" s="25">
        <v>0</v>
      </c>
      <c r="M54" s="26"/>
    </row>
    <row r="55" spans="1:13" x14ac:dyDescent="0.25">
      <c r="A55" s="33"/>
      <c r="B55" s="34"/>
      <c r="C55" s="34"/>
      <c r="D55" s="34"/>
      <c r="E55" s="34"/>
      <c r="F55" s="34"/>
      <c r="G55" s="70" t="s">
        <v>157</v>
      </c>
      <c r="H55" s="71"/>
      <c r="I55" s="32">
        <f>SUM(I19:I54)</f>
        <v>98.449997779999791</v>
      </c>
      <c r="J55" s="32">
        <f>SUM(J19:J54)</f>
        <v>218.71999999900001</v>
      </c>
      <c r="K55" s="32">
        <f>SUM(K19:K54)</f>
        <v>21.821999998000003</v>
      </c>
      <c r="L55" s="32">
        <f>SUM(L19:L54)</f>
        <v>19.514399609112118</v>
      </c>
      <c r="M55" s="26"/>
    </row>
    <row r="56" spans="1:13" x14ac:dyDescent="0.25">
      <c r="A56" s="33"/>
      <c r="B56" s="34"/>
      <c r="C56" s="34"/>
      <c r="D56" s="34"/>
      <c r="E56" s="34"/>
      <c r="F56" s="34"/>
      <c r="G56" s="34"/>
      <c r="H56" s="31"/>
      <c r="I56" s="32"/>
      <c r="J56" s="32"/>
      <c r="K56" s="32"/>
      <c r="L56" s="32"/>
      <c r="M56" s="26"/>
    </row>
    <row r="57" spans="1:13" x14ac:dyDescent="0.25">
      <c r="A57" s="33"/>
      <c r="B57" s="34"/>
      <c r="C57" s="34"/>
      <c r="D57" s="34"/>
      <c r="E57" s="34"/>
      <c r="F57" s="34"/>
      <c r="G57" s="34"/>
      <c r="H57" s="31"/>
      <c r="I57" s="32"/>
      <c r="J57" s="32"/>
      <c r="K57" s="32"/>
      <c r="L57" s="32"/>
      <c r="M57" s="26"/>
    </row>
    <row r="58" spans="1:13" x14ac:dyDescent="0.25">
      <c r="A58" s="33"/>
      <c r="B58" s="34"/>
      <c r="C58" s="34"/>
      <c r="D58" s="34"/>
      <c r="E58" s="34"/>
      <c r="F58" s="34"/>
      <c r="G58" s="34"/>
      <c r="H58" s="31"/>
      <c r="I58" s="32"/>
      <c r="J58" s="32"/>
      <c r="K58" s="32"/>
      <c r="L58" s="32"/>
      <c r="M58" s="26"/>
    </row>
    <row r="59" spans="1:13" x14ac:dyDescent="0.25">
      <c r="A59" s="33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26"/>
    </row>
    <row r="60" spans="1:13" x14ac:dyDescent="0.25">
      <c r="A60" s="33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26"/>
    </row>
    <row r="61" spans="1:13" x14ac:dyDescent="0.25">
      <c r="A61" s="33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26"/>
    </row>
    <row r="62" spans="1:13" ht="15.75" thickBot="1" x14ac:dyDescent="0.3">
      <c r="A62" s="35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0"/>
    </row>
  </sheetData>
  <mergeCells count="15">
    <mergeCell ref="G55:H55"/>
    <mergeCell ref="I1:L1"/>
    <mergeCell ref="M1:M3"/>
    <mergeCell ref="A2:A3"/>
    <mergeCell ref="B2:B3"/>
    <mergeCell ref="C2:C3"/>
    <mergeCell ref="D2:D3"/>
    <mergeCell ref="E2:E3"/>
    <mergeCell ref="F2:F3"/>
    <mergeCell ref="G2:G3"/>
    <mergeCell ref="H2:H3"/>
    <mergeCell ref="A1:D1"/>
    <mergeCell ref="E1:F1"/>
    <mergeCell ref="G1:H1"/>
    <mergeCell ref="G16:H16"/>
  </mergeCells>
  <conditionalFormatting sqref="I1">
    <cfRule type="containsText" dxfId="16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CBE94-35F1-4A95-A6EF-9400E42ABA0C}">
  <dimension ref="A1:N62"/>
  <sheetViews>
    <sheetView topLeftCell="A36" workbookViewId="0">
      <selection activeCell="J60" sqref="J60"/>
    </sheetView>
  </sheetViews>
  <sheetFormatPr defaultRowHeight="15" x14ac:dyDescent="0.25"/>
  <cols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66" t="s">
        <v>75</v>
      </c>
      <c r="B1" s="63"/>
      <c r="C1" s="63"/>
      <c r="D1" s="63"/>
      <c r="E1" s="67" t="s">
        <v>0</v>
      </c>
      <c r="F1" s="67"/>
      <c r="G1" s="63" t="s">
        <v>82</v>
      </c>
      <c r="H1" s="63"/>
      <c r="I1" s="63" t="s">
        <v>83</v>
      </c>
      <c r="J1" s="63"/>
      <c r="K1" s="63"/>
      <c r="L1" s="63"/>
      <c r="M1" s="64" t="s">
        <v>126</v>
      </c>
      <c r="N1" s="1"/>
    </row>
    <row r="2" spans="1:14" ht="30" x14ac:dyDescent="0.25">
      <c r="A2" s="68" t="s">
        <v>76</v>
      </c>
      <c r="B2" s="62" t="s">
        <v>77</v>
      </c>
      <c r="C2" s="62" t="s">
        <v>78</v>
      </c>
      <c r="D2" s="62" t="s">
        <v>79</v>
      </c>
      <c r="E2" s="69" t="s">
        <v>80</v>
      </c>
      <c r="F2" s="69" t="s">
        <v>81</v>
      </c>
      <c r="G2" s="62" t="s">
        <v>80</v>
      </c>
      <c r="H2" s="62" t="s">
        <v>81</v>
      </c>
      <c r="I2" s="21" t="s">
        <v>84</v>
      </c>
      <c r="J2" s="21" t="s">
        <v>85</v>
      </c>
      <c r="K2" s="21" t="s">
        <v>86</v>
      </c>
      <c r="L2" s="21" t="s">
        <v>87</v>
      </c>
      <c r="M2" s="65"/>
    </row>
    <row r="3" spans="1:14" x14ac:dyDescent="0.25">
      <c r="A3" s="68"/>
      <c r="B3" s="62"/>
      <c r="C3" s="62"/>
      <c r="D3" s="62"/>
      <c r="E3" s="69"/>
      <c r="F3" s="69"/>
      <c r="G3" s="62"/>
      <c r="H3" s="62"/>
      <c r="I3" s="21" t="s">
        <v>1</v>
      </c>
      <c r="J3" s="21" t="s">
        <v>1</v>
      </c>
      <c r="K3" s="21" t="s">
        <v>1</v>
      </c>
      <c r="L3" s="21" t="s">
        <v>1</v>
      </c>
      <c r="M3" s="65"/>
    </row>
    <row r="4" spans="1:14" x14ac:dyDescent="0.25">
      <c r="A4" s="22" t="s">
        <v>34</v>
      </c>
      <c r="B4" s="23" t="s">
        <v>3</v>
      </c>
      <c r="C4" s="23">
        <v>2</v>
      </c>
      <c r="D4" s="23" t="s">
        <v>7</v>
      </c>
      <c r="E4" s="25">
        <v>1.77</v>
      </c>
      <c r="F4" s="25">
        <v>7.72</v>
      </c>
      <c r="G4" s="23" t="s">
        <v>158</v>
      </c>
      <c r="H4" s="23" t="s">
        <v>109</v>
      </c>
      <c r="I4" s="25">
        <v>0</v>
      </c>
      <c r="J4" s="25">
        <v>5.9499999999999993</v>
      </c>
      <c r="K4" s="25">
        <v>5.9499999999999993</v>
      </c>
      <c r="L4" s="25">
        <v>5.9499999999999993</v>
      </c>
      <c r="M4" s="26"/>
    </row>
    <row r="5" spans="1:14" x14ac:dyDescent="0.25">
      <c r="A5" s="22" t="s">
        <v>34</v>
      </c>
      <c r="B5" s="23" t="s">
        <v>3</v>
      </c>
      <c r="C5" s="23">
        <v>2</v>
      </c>
      <c r="D5" s="23" t="s">
        <v>9</v>
      </c>
      <c r="E5" s="25">
        <v>1.77</v>
      </c>
      <c r="F5" s="25">
        <v>7.72</v>
      </c>
      <c r="G5" s="23" t="s">
        <v>158</v>
      </c>
      <c r="H5" s="23" t="s">
        <v>109</v>
      </c>
      <c r="I5" s="25">
        <v>0</v>
      </c>
      <c r="J5" s="25">
        <v>5.9499999999999993</v>
      </c>
      <c r="K5" s="25">
        <v>5.9499999999999993</v>
      </c>
      <c r="L5" s="25">
        <v>5.9499999999999993</v>
      </c>
      <c r="M5" s="26"/>
    </row>
    <row r="6" spans="1:14" x14ac:dyDescent="0.25">
      <c r="A6" s="22" t="s">
        <v>34</v>
      </c>
      <c r="B6" s="23" t="s">
        <v>3</v>
      </c>
      <c r="C6" s="23">
        <v>2</v>
      </c>
      <c r="D6" s="23" t="s">
        <v>7</v>
      </c>
      <c r="E6" s="25">
        <v>1.78</v>
      </c>
      <c r="F6" s="25">
        <v>2.13</v>
      </c>
      <c r="G6" s="23" t="s">
        <v>35</v>
      </c>
      <c r="H6" s="23" t="s">
        <v>95</v>
      </c>
      <c r="I6" s="25">
        <v>0</v>
      </c>
      <c r="J6" s="25">
        <v>0.17</v>
      </c>
      <c r="K6" s="25">
        <v>0.17</v>
      </c>
      <c r="L6" s="25">
        <v>4.99999E-2</v>
      </c>
      <c r="M6" s="26" t="s">
        <v>159</v>
      </c>
    </row>
    <row r="7" spans="1:14" x14ac:dyDescent="0.25">
      <c r="A7" s="22" t="s">
        <v>34</v>
      </c>
      <c r="B7" s="23" t="s">
        <v>3</v>
      </c>
      <c r="C7" s="23">
        <v>2</v>
      </c>
      <c r="D7" s="23" t="s">
        <v>7</v>
      </c>
      <c r="E7" s="25">
        <v>1.78</v>
      </c>
      <c r="F7" s="25">
        <v>2.13</v>
      </c>
      <c r="G7" s="23" t="s">
        <v>35</v>
      </c>
      <c r="H7" s="23" t="s">
        <v>96</v>
      </c>
      <c r="I7" s="25">
        <v>0</v>
      </c>
      <c r="J7" s="25">
        <v>0.21</v>
      </c>
      <c r="K7" s="25">
        <v>0.21</v>
      </c>
      <c r="L7" s="25">
        <v>6.9999900000000004E-2</v>
      </c>
      <c r="M7" s="26" t="s">
        <v>160</v>
      </c>
    </row>
    <row r="8" spans="1:14" x14ac:dyDescent="0.25">
      <c r="A8" s="22" t="s">
        <v>34</v>
      </c>
      <c r="B8" s="23" t="s">
        <v>3</v>
      </c>
      <c r="C8" s="23">
        <v>2</v>
      </c>
      <c r="D8" s="23" t="s">
        <v>9</v>
      </c>
      <c r="E8" s="25">
        <v>1.78</v>
      </c>
      <c r="F8" s="25">
        <v>2.13</v>
      </c>
      <c r="G8" s="23" t="s">
        <v>35</v>
      </c>
      <c r="H8" s="23" t="s">
        <v>95</v>
      </c>
      <c r="I8" s="25">
        <v>0</v>
      </c>
      <c r="J8" s="25">
        <v>0.17</v>
      </c>
      <c r="K8" s="25">
        <v>0.17</v>
      </c>
      <c r="L8" s="25">
        <v>4.99999E-2</v>
      </c>
      <c r="M8" s="26" t="s">
        <v>161</v>
      </c>
    </row>
    <row r="9" spans="1:14" x14ac:dyDescent="0.25">
      <c r="A9" s="22" t="s">
        <v>34</v>
      </c>
      <c r="B9" s="23" t="s">
        <v>3</v>
      </c>
      <c r="C9" s="23">
        <v>2</v>
      </c>
      <c r="D9" s="23" t="s">
        <v>9</v>
      </c>
      <c r="E9" s="25">
        <v>1.78</v>
      </c>
      <c r="F9" s="25">
        <v>2.13</v>
      </c>
      <c r="G9" s="23" t="s">
        <v>35</v>
      </c>
      <c r="H9" s="23" t="s">
        <v>96</v>
      </c>
      <c r="I9" s="25">
        <v>0</v>
      </c>
      <c r="J9" s="25">
        <v>0.24</v>
      </c>
      <c r="K9" s="25">
        <v>0.24</v>
      </c>
      <c r="L9" s="25">
        <v>2.9999899999999999E-2</v>
      </c>
      <c r="M9" s="26" t="s">
        <v>162</v>
      </c>
    </row>
    <row r="10" spans="1:14" x14ac:dyDescent="0.25">
      <c r="A10" s="22" t="s">
        <v>34</v>
      </c>
      <c r="B10" s="23" t="s">
        <v>3</v>
      </c>
      <c r="C10" s="23">
        <v>2</v>
      </c>
      <c r="D10" s="23" t="s">
        <v>7</v>
      </c>
      <c r="E10" s="25">
        <v>3.93</v>
      </c>
      <c r="F10" s="25">
        <v>4.5999999999999996</v>
      </c>
      <c r="G10" s="23" t="s">
        <v>36</v>
      </c>
      <c r="H10" s="23" t="s">
        <v>95</v>
      </c>
      <c r="I10" s="25">
        <v>0</v>
      </c>
      <c r="J10" s="25">
        <v>0.17</v>
      </c>
      <c r="K10" s="25">
        <v>0.17</v>
      </c>
      <c r="L10" s="25">
        <v>4.99999E-2</v>
      </c>
      <c r="M10" s="26" t="s">
        <v>163</v>
      </c>
    </row>
    <row r="11" spans="1:14" x14ac:dyDescent="0.25">
      <c r="A11" s="22" t="s">
        <v>34</v>
      </c>
      <c r="B11" s="23" t="s">
        <v>3</v>
      </c>
      <c r="C11" s="23">
        <v>2</v>
      </c>
      <c r="D11" s="23" t="s">
        <v>7</v>
      </c>
      <c r="E11" s="25">
        <v>3.93</v>
      </c>
      <c r="F11" s="25">
        <v>4.5999999999999996</v>
      </c>
      <c r="G11" s="23" t="s">
        <v>36</v>
      </c>
      <c r="H11" s="23" t="s">
        <v>96</v>
      </c>
      <c r="I11" s="25">
        <v>0</v>
      </c>
      <c r="J11" s="25">
        <v>0.42</v>
      </c>
      <c r="K11" s="25">
        <v>0.42</v>
      </c>
      <c r="L11" s="25">
        <v>4.99999E-2</v>
      </c>
      <c r="M11" s="26" t="s">
        <v>164</v>
      </c>
    </row>
    <row r="12" spans="1:14" x14ac:dyDescent="0.25">
      <c r="A12" s="22" t="s">
        <v>34</v>
      </c>
      <c r="B12" s="23" t="s">
        <v>3</v>
      </c>
      <c r="C12" s="23">
        <v>2</v>
      </c>
      <c r="D12" s="23" t="s">
        <v>9</v>
      </c>
      <c r="E12" s="25">
        <v>3.93</v>
      </c>
      <c r="F12" s="25">
        <v>4.5999999999999996</v>
      </c>
      <c r="G12" s="23" t="s">
        <v>36</v>
      </c>
      <c r="H12" s="23" t="s">
        <v>95</v>
      </c>
      <c r="I12" s="25">
        <v>0</v>
      </c>
      <c r="J12" s="25">
        <v>0.33</v>
      </c>
      <c r="K12" s="25">
        <v>0.33</v>
      </c>
      <c r="L12" s="25">
        <v>4.99999E-2</v>
      </c>
      <c r="M12" s="26" t="s">
        <v>165</v>
      </c>
    </row>
    <row r="13" spans="1:14" x14ac:dyDescent="0.25">
      <c r="A13" s="22" t="s">
        <v>34</v>
      </c>
      <c r="B13" s="23" t="s">
        <v>3</v>
      </c>
      <c r="C13" s="23">
        <v>2</v>
      </c>
      <c r="D13" s="23" t="s">
        <v>9</v>
      </c>
      <c r="E13" s="25">
        <v>3.93</v>
      </c>
      <c r="F13" s="25">
        <v>4.5999999999999996</v>
      </c>
      <c r="G13" s="23" t="s">
        <v>36</v>
      </c>
      <c r="H13" s="23" t="s">
        <v>96</v>
      </c>
      <c r="I13" s="25">
        <v>0</v>
      </c>
      <c r="J13" s="25">
        <v>0.34</v>
      </c>
      <c r="K13" s="25">
        <v>0.34</v>
      </c>
      <c r="L13" s="25">
        <v>5.9999899999999995E-2</v>
      </c>
      <c r="M13" s="26" t="s">
        <v>166</v>
      </c>
    </row>
    <row r="14" spans="1:14" x14ac:dyDescent="0.25">
      <c r="A14" s="22" t="s">
        <v>34</v>
      </c>
      <c r="B14" s="23" t="s">
        <v>3</v>
      </c>
      <c r="C14" s="23">
        <v>2</v>
      </c>
      <c r="D14" s="23" t="s">
        <v>7</v>
      </c>
      <c r="E14" s="25">
        <v>5.83</v>
      </c>
      <c r="F14" s="25">
        <v>6.53</v>
      </c>
      <c r="G14" s="23" t="s">
        <v>37</v>
      </c>
      <c r="H14" s="23" t="s">
        <v>95</v>
      </c>
      <c r="I14" s="25">
        <v>0</v>
      </c>
      <c r="J14" s="25">
        <v>0.21</v>
      </c>
      <c r="K14" s="25">
        <v>0.21</v>
      </c>
      <c r="L14" s="25">
        <v>3.9999899999999998E-2</v>
      </c>
      <c r="M14" s="26" t="s">
        <v>167</v>
      </c>
    </row>
    <row r="15" spans="1:14" x14ac:dyDescent="0.25">
      <c r="A15" s="22" t="s">
        <v>34</v>
      </c>
      <c r="B15" s="23" t="s">
        <v>3</v>
      </c>
      <c r="C15" s="23">
        <v>2</v>
      </c>
      <c r="D15" s="23" t="s">
        <v>7</v>
      </c>
      <c r="E15" s="25">
        <v>5.83</v>
      </c>
      <c r="F15" s="25">
        <v>6.53</v>
      </c>
      <c r="G15" s="23" t="s">
        <v>37</v>
      </c>
      <c r="H15" s="23" t="s">
        <v>96</v>
      </c>
      <c r="I15" s="25">
        <v>0</v>
      </c>
      <c r="J15" s="25">
        <v>0.26</v>
      </c>
      <c r="K15" s="25">
        <v>0.26</v>
      </c>
      <c r="L15" s="25">
        <v>4.99999E-2</v>
      </c>
      <c r="M15" s="26" t="s">
        <v>168</v>
      </c>
    </row>
    <row r="16" spans="1:14" x14ac:dyDescent="0.25">
      <c r="A16" s="22" t="s">
        <v>34</v>
      </c>
      <c r="B16" s="23" t="s">
        <v>3</v>
      </c>
      <c r="C16" s="23">
        <v>2</v>
      </c>
      <c r="D16" s="23" t="s">
        <v>9</v>
      </c>
      <c r="E16" s="25">
        <v>5.83</v>
      </c>
      <c r="F16" s="25">
        <v>6.53</v>
      </c>
      <c r="G16" s="23" t="s">
        <v>37</v>
      </c>
      <c r="H16" s="23" t="s">
        <v>95</v>
      </c>
      <c r="I16" s="25">
        <v>0</v>
      </c>
      <c r="J16" s="25">
        <v>0.21</v>
      </c>
      <c r="K16" s="25">
        <v>0.21</v>
      </c>
      <c r="L16" s="25">
        <v>4.99999E-2</v>
      </c>
      <c r="M16" s="26" t="s">
        <v>169</v>
      </c>
    </row>
    <row r="17" spans="1:13" x14ac:dyDescent="0.25">
      <c r="A17" s="22" t="s">
        <v>34</v>
      </c>
      <c r="B17" s="23" t="s">
        <v>3</v>
      </c>
      <c r="C17" s="23">
        <v>2</v>
      </c>
      <c r="D17" s="23" t="s">
        <v>9</v>
      </c>
      <c r="E17" s="25">
        <v>5.83</v>
      </c>
      <c r="F17" s="25">
        <v>6.53</v>
      </c>
      <c r="G17" s="23" t="s">
        <v>37</v>
      </c>
      <c r="H17" s="23" t="s">
        <v>96</v>
      </c>
      <c r="I17" s="25">
        <v>0</v>
      </c>
      <c r="J17" s="25">
        <v>0.28000000000000003</v>
      </c>
      <c r="K17" s="25">
        <v>0.28000000000000003</v>
      </c>
      <c r="L17" s="25">
        <v>4.99999E-2</v>
      </c>
      <c r="M17" s="26" t="s">
        <v>170</v>
      </c>
    </row>
    <row r="18" spans="1:13" x14ac:dyDescent="0.25">
      <c r="A18" s="22" t="s">
        <v>34</v>
      </c>
      <c r="B18" s="23" t="s">
        <v>3</v>
      </c>
      <c r="C18" s="23">
        <v>2</v>
      </c>
      <c r="D18" s="23" t="s">
        <v>7</v>
      </c>
      <c r="E18" s="25">
        <v>7.72</v>
      </c>
      <c r="F18" s="25">
        <v>11.67</v>
      </c>
      <c r="G18" s="23" t="s">
        <v>109</v>
      </c>
      <c r="H18" s="23" t="s">
        <v>109</v>
      </c>
      <c r="I18" s="25">
        <v>0</v>
      </c>
      <c r="J18" s="25">
        <v>3.95</v>
      </c>
      <c r="K18" s="25">
        <v>3.95</v>
      </c>
      <c r="L18" s="25">
        <v>3.95</v>
      </c>
      <c r="M18" s="26"/>
    </row>
    <row r="19" spans="1:13" x14ac:dyDescent="0.25">
      <c r="A19" s="22" t="s">
        <v>34</v>
      </c>
      <c r="B19" s="23" t="s">
        <v>3</v>
      </c>
      <c r="C19" s="23">
        <v>2</v>
      </c>
      <c r="D19" s="23" t="s">
        <v>9</v>
      </c>
      <c r="E19" s="25">
        <v>7.72</v>
      </c>
      <c r="F19" s="25">
        <v>11.67</v>
      </c>
      <c r="G19" s="23" t="s">
        <v>109</v>
      </c>
      <c r="H19" s="23" t="s">
        <v>109</v>
      </c>
      <c r="I19" s="25">
        <v>0</v>
      </c>
      <c r="J19" s="25">
        <v>3.95</v>
      </c>
      <c r="K19" s="25">
        <v>3.95</v>
      </c>
      <c r="L19" s="25">
        <v>3.95</v>
      </c>
      <c r="M19" s="26"/>
    </row>
    <row r="20" spans="1:13" x14ac:dyDescent="0.25">
      <c r="A20" s="22" t="s">
        <v>34</v>
      </c>
      <c r="B20" s="23" t="s">
        <v>3</v>
      </c>
      <c r="C20" s="23">
        <v>2</v>
      </c>
      <c r="D20" s="23" t="s">
        <v>7</v>
      </c>
      <c r="E20" s="25">
        <v>7.73</v>
      </c>
      <c r="F20" s="25">
        <v>8.4700000000000006</v>
      </c>
      <c r="G20" s="23" t="s">
        <v>25</v>
      </c>
      <c r="H20" s="23" t="s">
        <v>95</v>
      </c>
      <c r="I20" s="25">
        <v>0</v>
      </c>
      <c r="J20" s="25">
        <v>0.21</v>
      </c>
      <c r="K20" s="25">
        <v>0.21</v>
      </c>
      <c r="L20" s="25">
        <v>3.9999899999999998E-2</v>
      </c>
      <c r="M20" s="26" t="s">
        <v>171</v>
      </c>
    </row>
    <row r="21" spans="1:13" x14ac:dyDescent="0.25">
      <c r="A21" s="22" t="s">
        <v>34</v>
      </c>
      <c r="B21" s="23" t="s">
        <v>3</v>
      </c>
      <c r="C21" s="23">
        <v>2</v>
      </c>
      <c r="D21" s="23" t="s">
        <v>7</v>
      </c>
      <c r="E21" s="25">
        <v>7.73</v>
      </c>
      <c r="F21" s="25">
        <v>8.4700000000000006</v>
      </c>
      <c r="G21" s="23" t="s">
        <v>25</v>
      </c>
      <c r="H21" s="23" t="s">
        <v>96</v>
      </c>
      <c r="I21" s="25">
        <v>0</v>
      </c>
      <c r="J21" s="25">
        <v>0.25</v>
      </c>
      <c r="K21" s="25">
        <v>0.25</v>
      </c>
      <c r="L21" s="25">
        <v>5.9999899999999995E-2</v>
      </c>
      <c r="M21" s="26" t="s">
        <v>172</v>
      </c>
    </row>
    <row r="22" spans="1:13" x14ac:dyDescent="0.25">
      <c r="A22" s="22" t="s">
        <v>34</v>
      </c>
      <c r="B22" s="23" t="s">
        <v>3</v>
      </c>
      <c r="C22" s="23">
        <v>2</v>
      </c>
      <c r="D22" s="23" t="s">
        <v>9</v>
      </c>
      <c r="E22" s="25">
        <v>7.73</v>
      </c>
      <c r="F22" s="25">
        <v>8.4700000000000006</v>
      </c>
      <c r="G22" s="23" t="s">
        <v>25</v>
      </c>
      <c r="H22" s="23" t="s">
        <v>95</v>
      </c>
      <c r="I22" s="25">
        <v>0</v>
      </c>
      <c r="J22" s="25">
        <v>0.22</v>
      </c>
      <c r="K22" s="25">
        <v>0.22</v>
      </c>
      <c r="L22" s="25">
        <v>3.9999899999999998E-2</v>
      </c>
      <c r="M22" s="26" t="s">
        <v>173</v>
      </c>
    </row>
    <row r="23" spans="1:13" x14ac:dyDescent="0.25">
      <c r="A23" s="22" t="s">
        <v>34</v>
      </c>
      <c r="B23" s="23" t="s">
        <v>3</v>
      </c>
      <c r="C23" s="23">
        <v>2</v>
      </c>
      <c r="D23" s="23" t="s">
        <v>9</v>
      </c>
      <c r="E23" s="25">
        <v>7.73</v>
      </c>
      <c r="F23" s="25">
        <v>8.4700000000000006</v>
      </c>
      <c r="G23" s="23" t="s">
        <v>25</v>
      </c>
      <c r="H23" s="23" t="s">
        <v>96</v>
      </c>
      <c r="I23" s="25">
        <v>0</v>
      </c>
      <c r="J23" s="25">
        <v>0.26</v>
      </c>
      <c r="K23" s="25">
        <v>0.26</v>
      </c>
      <c r="L23" s="25">
        <v>4.99999E-2</v>
      </c>
      <c r="M23" s="26" t="s">
        <v>174</v>
      </c>
    </row>
    <row r="24" spans="1:13" x14ac:dyDescent="0.25">
      <c r="A24" s="22" t="s">
        <v>34</v>
      </c>
      <c r="B24" s="23" t="s">
        <v>3</v>
      </c>
      <c r="C24" s="23">
        <v>2</v>
      </c>
      <c r="D24" s="23" t="s">
        <v>7</v>
      </c>
      <c r="E24" s="25">
        <v>11.67</v>
      </c>
      <c r="F24" s="25">
        <v>15.97</v>
      </c>
      <c r="G24" s="23" t="s">
        <v>109</v>
      </c>
      <c r="H24" s="23" t="s">
        <v>175</v>
      </c>
      <c r="I24" s="25">
        <v>0</v>
      </c>
      <c r="J24" s="25">
        <v>4.3000000000000007</v>
      </c>
      <c r="K24" s="25">
        <v>4.3000000000000007</v>
      </c>
      <c r="L24" s="25">
        <v>4.3000000000000007</v>
      </c>
      <c r="M24" s="26"/>
    </row>
    <row r="25" spans="1:13" x14ac:dyDescent="0.25">
      <c r="A25" s="22" t="s">
        <v>34</v>
      </c>
      <c r="B25" s="23" t="s">
        <v>3</v>
      </c>
      <c r="C25" s="23">
        <v>2</v>
      </c>
      <c r="D25" s="23" t="s">
        <v>9</v>
      </c>
      <c r="E25" s="25">
        <v>11.67</v>
      </c>
      <c r="F25" s="25">
        <v>15.51</v>
      </c>
      <c r="G25" s="23" t="s">
        <v>109</v>
      </c>
      <c r="H25" s="23" t="s">
        <v>176</v>
      </c>
      <c r="I25" s="25">
        <v>0</v>
      </c>
      <c r="J25" s="25">
        <v>3.84</v>
      </c>
      <c r="K25" s="25">
        <v>3.84</v>
      </c>
      <c r="L25" s="25">
        <v>3.84</v>
      </c>
      <c r="M25" s="26"/>
    </row>
    <row r="26" spans="1:13" x14ac:dyDescent="0.25">
      <c r="A26" s="22" t="s">
        <v>34</v>
      </c>
      <c r="B26" s="23" t="s">
        <v>3</v>
      </c>
      <c r="C26" s="23">
        <v>2</v>
      </c>
      <c r="D26" s="23" t="s">
        <v>7</v>
      </c>
      <c r="E26" s="25">
        <v>11.51</v>
      </c>
      <c r="F26" s="25">
        <v>12.33</v>
      </c>
      <c r="G26" s="23" t="s">
        <v>18</v>
      </c>
      <c r="H26" s="23" t="s">
        <v>95</v>
      </c>
      <c r="I26" s="25">
        <v>0</v>
      </c>
      <c r="J26" s="25">
        <v>0.23</v>
      </c>
      <c r="K26" s="25">
        <v>0.23</v>
      </c>
      <c r="L26" s="25">
        <v>0.52999990000000008</v>
      </c>
      <c r="M26" s="26" t="s">
        <v>177</v>
      </c>
    </row>
    <row r="27" spans="1:13" x14ac:dyDescent="0.25">
      <c r="A27" s="22" t="s">
        <v>34</v>
      </c>
      <c r="B27" s="23" t="s">
        <v>3</v>
      </c>
      <c r="C27" s="23">
        <v>2</v>
      </c>
      <c r="D27" s="23" t="s">
        <v>7</v>
      </c>
      <c r="E27" s="25">
        <v>11.51</v>
      </c>
      <c r="F27" s="25">
        <v>12.33</v>
      </c>
      <c r="G27" s="23" t="s">
        <v>18</v>
      </c>
      <c r="H27" s="23" t="s">
        <v>187</v>
      </c>
      <c r="I27" s="25">
        <v>0</v>
      </c>
      <c r="J27" s="25">
        <v>0.26</v>
      </c>
      <c r="K27" s="25">
        <v>0.26</v>
      </c>
      <c r="L27" s="25">
        <v>4.99999E-2</v>
      </c>
      <c r="M27" s="26" t="s">
        <v>178</v>
      </c>
    </row>
    <row r="28" spans="1:13" x14ac:dyDescent="0.25">
      <c r="A28" s="22" t="s">
        <v>34</v>
      </c>
      <c r="B28" s="23" t="s">
        <v>3</v>
      </c>
      <c r="C28" s="23">
        <v>2</v>
      </c>
      <c r="D28" s="23" t="s">
        <v>7</v>
      </c>
      <c r="E28" s="25">
        <v>11.51</v>
      </c>
      <c r="F28" s="25">
        <v>12.33</v>
      </c>
      <c r="G28" s="23" t="s">
        <v>18</v>
      </c>
      <c r="H28" s="23" t="s">
        <v>188</v>
      </c>
      <c r="I28" s="25">
        <v>0</v>
      </c>
      <c r="J28" s="25">
        <v>0.34</v>
      </c>
      <c r="K28" s="25">
        <v>0.34</v>
      </c>
      <c r="L28" s="25">
        <v>3.9999899999999998E-2</v>
      </c>
      <c r="M28" s="26" t="s">
        <v>179</v>
      </c>
    </row>
    <row r="29" spans="1:13" x14ac:dyDescent="0.25">
      <c r="A29" s="22" t="s">
        <v>34</v>
      </c>
      <c r="B29" s="23" t="s">
        <v>3</v>
      </c>
      <c r="C29" s="23">
        <v>2</v>
      </c>
      <c r="D29" s="23" t="s">
        <v>9</v>
      </c>
      <c r="E29" s="25">
        <v>11.51</v>
      </c>
      <c r="F29" s="25">
        <v>12.33</v>
      </c>
      <c r="G29" s="23" t="s">
        <v>18</v>
      </c>
      <c r="H29" s="23" t="s">
        <v>95</v>
      </c>
      <c r="I29" s="25">
        <v>0</v>
      </c>
      <c r="J29" s="25">
        <v>0.27</v>
      </c>
      <c r="K29" s="25">
        <v>0.27</v>
      </c>
      <c r="L29" s="25">
        <v>4.99999E-2</v>
      </c>
      <c r="M29" s="26" t="s">
        <v>180</v>
      </c>
    </row>
    <row r="30" spans="1:13" x14ac:dyDescent="0.25">
      <c r="A30" s="22" t="s">
        <v>34</v>
      </c>
      <c r="B30" s="23" t="s">
        <v>3</v>
      </c>
      <c r="C30" s="23">
        <v>2</v>
      </c>
      <c r="D30" s="23" t="s">
        <v>9</v>
      </c>
      <c r="E30" s="25">
        <v>11.51</v>
      </c>
      <c r="F30" s="25">
        <v>12.33</v>
      </c>
      <c r="G30" s="23" t="s">
        <v>18</v>
      </c>
      <c r="H30" s="23" t="s">
        <v>96</v>
      </c>
      <c r="I30" s="25">
        <v>0</v>
      </c>
      <c r="J30" s="25">
        <v>0.28000000000000003</v>
      </c>
      <c r="K30" s="25">
        <v>0.28000000000000003</v>
      </c>
      <c r="L30" s="25">
        <v>3.9999899999999998E-2</v>
      </c>
      <c r="M30" s="26" t="s">
        <v>181</v>
      </c>
    </row>
    <row r="31" spans="1:13" x14ac:dyDescent="0.25">
      <c r="A31" s="22" t="s">
        <v>34</v>
      </c>
      <c r="B31" s="23" t="s">
        <v>3</v>
      </c>
      <c r="C31" s="23">
        <v>2</v>
      </c>
      <c r="D31" s="23" t="s">
        <v>7</v>
      </c>
      <c r="E31" s="25">
        <v>15.11</v>
      </c>
      <c r="F31" s="25">
        <v>15.74</v>
      </c>
      <c r="G31" s="23" t="s">
        <v>189</v>
      </c>
      <c r="H31" s="23" t="s">
        <v>95</v>
      </c>
      <c r="I31" s="25">
        <v>0</v>
      </c>
      <c r="J31" s="25">
        <v>0.16</v>
      </c>
      <c r="K31" s="25">
        <v>0.16</v>
      </c>
      <c r="L31" s="25">
        <v>4.99999E-2</v>
      </c>
      <c r="M31" s="26" t="s">
        <v>182</v>
      </c>
    </row>
    <row r="32" spans="1:13" x14ac:dyDescent="0.25">
      <c r="A32" s="22" t="s">
        <v>34</v>
      </c>
      <c r="B32" s="23" t="s">
        <v>3</v>
      </c>
      <c r="C32" s="23">
        <v>2</v>
      </c>
      <c r="D32" s="23" t="s">
        <v>7</v>
      </c>
      <c r="E32" s="25">
        <v>15.11</v>
      </c>
      <c r="F32" s="25">
        <v>15.74</v>
      </c>
      <c r="G32" s="23" t="s">
        <v>189</v>
      </c>
      <c r="H32" s="23" t="s">
        <v>96</v>
      </c>
      <c r="I32" s="25">
        <v>0</v>
      </c>
      <c r="J32" s="25">
        <v>0.23</v>
      </c>
      <c r="K32" s="25">
        <v>0.23</v>
      </c>
      <c r="L32" s="25">
        <v>0</v>
      </c>
      <c r="M32" s="26" t="s">
        <v>184</v>
      </c>
    </row>
    <row r="33" spans="1:13" x14ac:dyDescent="0.25">
      <c r="A33" s="22" t="s">
        <v>34</v>
      </c>
      <c r="B33" s="23" t="s">
        <v>3</v>
      </c>
      <c r="C33" s="23">
        <v>2</v>
      </c>
      <c r="D33" s="23" t="s">
        <v>9</v>
      </c>
      <c r="E33" s="25">
        <v>15.11</v>
      </c>
      <c r="F33" s="25">
        <v>15.74</v>
      </c>
      <c r="G33" s="23" t="s">
        <v>189</v>
      </c>
      <c r="H33" s="23" t="s">
        <v>95</v>
      </c>
      <c r="I33" s="25">
        <v>0</v>
      </c>
      <c r="J33" s="25">
        <v>0.16</v>
      </c>
      <c r="K33" s="25">
        <v>0.16</v>
      </c>
      <c r="L33" s="25">
        <v>0</v>
      </c>
      <c r="M33" s="26" t="s">
        <v>183</v>
      </c>
    </row>
    <row r="34" spans="1:13" x14ac:dyDescent="0.25">
      <c r="A34" s="22" t="s">
        <v>34</v>
      </c>
      <c r="B34" s="23" t="s">
        <v>3</v>
      </c>
      <c r="C34" s="23">
        <v>2</v>
      </c>
      <c r="D34" s="23" t="s">
        <v>9</v>
      </c>
      <c r="E34" s="25">
        <v>15.11</v>
      </c>
      <c r="F34" s="25">
        <v>15.74</v>
      </c>
      <c r="G34" s="23" t="s">
        <v>189</v>
      </c>
      <c r="H34" s="23" t="s">
        <v>96</v>
      </c>
      <c r="I34" s="25">
        <v>0</v>
      </c>
      <c r="J34" s="25">
        <v>0.26</v>
      </c>
      <c r="K34" s="25">
        <v>0.26</v>
      </c>
      <c r="L34" s="25">
        <v>5.9999899999999995E-2</v>
      </c>
      <c r="M34" s="26" t="s">
        <v>185</v>
      </c>
    </row>
    <row r="35" spans="1:13" x14ac:dyDescent="0.25">
      <c r="A35" s="22" t="s">
        <v>34</v>
      </c>
      <c r="B35" s="23" t="s">
        <v>3</v>
      </c>
      <c r="C35" s="23">
        <v>2</v>
      </c>
      <c r="D35" s="23" t="s">
        <v>7</v>
      </c>
      <c r="E35" s="25">
        <v>15.89</v>
      </c>
      <c r="F35" s="25">
        <v>16.309999999999999</v>
      </c>
      <c r="G35" s="23" t="s">
        <v>36</v>
      </c>
      <c r="H35" s="23" t="s">
        <v>95</v>
      </c>
      <c r="I35" s="25">
        <v>0</v>
      </c>
      <c r="J35" s="25">
        <v>9.9999999999999995E-7</v>
      </c>
      <c r="K35" s="25">
        <v>9.9999999999999995E-7</v>
      </c>
      <c r="L35" s="25">
        <v>0</v>
      </c>
      <c r="M35" s="26" t="s">
        <v>186</v>
      </c>
    </row>
    <row r="36" spans="1:13" x14ac:dyDescent="0.25">
      <c r="A36" s="22" t="s">
        <v>34</v>
      </c>
      <c r="B36" s="23" t="s">
        <v>3</v>
      </c>
      <c r="C36" s="23">
        <v>2</v>
      </c>
      <c r="D36" s="23" t="s">
        <v>7</v>
      </c>
      <c r="E36" s="25">
        <v>15.89</v>
      </c>
      <c r="F36" s="25">
        <v>25.81</v>
      </c>
      <c r="G36" s="23" t="s">
        <v>176</v>
      </c>
      <c r="H36" s="23" t="s">
        <v>109</v>
      </c>
      <c r="I36" s="25">
        <v>0</v>
      </c>
      <c r="J36" s="25">
        <v>9.9199999999999982</v>
      </c>
      <c r="K36" s="25">
        <v>9.9199999999999982</v>
      </c>
      <c r="L36" s="25">
        <v>9.9199999999999982</v>
      </c>
      <c r="M36" s="26"/>
    </row>
    <row r="37" spans="1:13" x14ac:dyDescent="0.25">
      <c r="A37" s="22" t="s">
        <v>34</v>
      </c>
      <c r="B37" s="23" t="s">
        <v>3</v>
      </c>
      <c r="C37" s="23">
        <v>2</v>
      </c>
      <c r="D37" s="23" t="s">
        <v>9</v>
      </c>
      <c r="E37" s="25">
        <v>16.02</v>
      </c>
      <c r="F37" s="25">
        <v>25.81</v>
      </c>
      <c r="G37" s="23" t="s">
        <v>175</v>
      </c>
      <c r="H37" s="23" t="s">
        <v>109</v>
      </c>
      <c r="I37" s="25">
        <v>0</v>
      </c>
      <c r="J37" s="25">
        <v>9.7899999999999991</v>
      </c>
      <c r="K37" s="25">
        <v>9.7899999999999991</v>
      </c>
      <c r="L37" s="25">
        <v>9.7899999999999991</v>
      </c>
      <c r="M37" s="26"/>
    </row>
    <row r="38" spans="1:13" x14ac:dyDescent="0.25">
      <c r="A38" s="22" t="s">
        <v>34</v>
      </c>
      <c r="B38" s="23" t="s">
        <v>3</v>
      </c>
      <c r="C38" s="23">
        <v>2</v>
      </c>
      <c r="D38" s="23" t="s">
        <v>7</v>
      </c>
      <c r="E38" s="25">
        <v>17.989999999999998</v>
      </c>
      <c r="F38" s="25">
        <v>18.579999999999998</v>
      </c>
      <c r="G38" s="23" t="s">
        <v>38</v>
      </c>
      <c r="H38" s="23" t="s">
        <v>95</v>
      </c>
      <c r="I38" s="25">
        <v>0</v>
      </c>
      <c r="J38" s="25">
        <v>0.2</v>
      </c>
      <c r="K38" s="25">
        <v>0.2</v>
      </c>
      <c r="L38" s="25">
        <v>0.1299999</v>
      </c>
      <c r="M38" s="26" t="s">
        <v>190</v>
      </c>
    </row>
    <row r="39" spans="1:13" x14ac:dyDescent="0.25">
      <c r="A39" s="22" t="s">
        <v>34</v>
      </c>
      <c r="B39" s="23" t="s">
        <v>3</v>
      </c>
      <c r="C39" s="23">
        <v>2</v>
      </c>
      <c r="D39" s="23" t="s">
        <v>7</v>
      </c>
      <c r="E39" s="25">
        <v>17.989999999999998</v>
      </c>
      <c r="F39" s="25">
        <v>18.579999999999998</v>
      </c>
      <c r="G39" s="23" t="s">
        <v>38</v>
      </c>
      <c r="H39" s="23" t="s">
        <v>96</v>
      </c>
      <c r="I39" s="25">
        <v>0</v>
      </c>
      <c r="J39" s="25">
        <v>0.18</v>
      </c>
      <c r="K39" s="25">
        <v>0.18</v>
      </c>
      <c r="L39" s="25">
        <v>4.99999E-2</v>
      </c>
      <c r="M39" s="26" t="s">
        <v>191</v>
      </c>
    </row>
    <row r="40" spans="1:13" x14ac:dyDescent="0.25">
      <c r="A40" s="22" t="s">
        <v>34</v>
      </c>
      <c r="B40" s="23" t="s">
        <v>3</v>
      </c>
      <c r="C40" s="23">
        <v>2</v>
      </c>
      <c r="D40" s="23" t="s">
        <v>9</v>
      </c>
      <c r="E40" s="25">
        <v>17.989999999999998</v>
      </c>
      <c r="F40" s="25">
        <v>18.579999999999998</v>
      </c>
      <c r="G40" s="23" t="s">
        <v>38</v>
      </c>
      <c r="H40" s="23" t="s">
        <v>95</v>
      </c>
      <c r="I40" s="25">
        <v>0</v>
      </c>
      <c r="J40" s="25">
        <v>0.18</v>
      </c>
      <c r="K40" s="25">
        <v>0.18</v>
      </c>
      <c r="L40" s="25">
        <v>3.9999899999999998E-2</v>
      </c>
      <c r="M40" s="26" t="s">
        <v>192</v>
      </c>
    </row>
    <row r="41" spans="1:13" x14ac:dyDescent="0.25">
      <c r="A41" s="22" t="s">
        <v>34</v>
      </c>
      <c r="B41" s="23" t="s">
        <v>3</v>
      </c>
      <c r="C41" s="23">
        <v>2</v>
      </c>
      <c r="D41" s="23" t="s">
        <v>9</v>
      </c>
      <c r="E41" s="25">
        <v>17.989999999999998</v>
      </c>
      <c r="F41" s="25">
        <v>18.579999999999998</v>
      </c>
      <c r="G41" s="23" t="s">
        <v>38</v>
      </c>
      <c r="H41" s="23" t="s">
        <v>96</v>
      </c>
      <c r="I41" s="25">
        <v>0</v>
      </c>
      <c r="J41" s="25">
        <v>0.14000000000000001</v>
      </c>
      <c r="K41" s="25">
        <v>0.14000000000000001</v>
      </c>
      <c r="L41" s="25">
        <v>7.9999899999999999E-2</v>
      </c>
      <c r="M41" s="26" t="s">
        <v>193</v>
      </c>
    </row>
    <row r="42" spans="1:13" x14ac:dyDescent="0.25">
      <c r="A42" s="22" t="s">
        <v>34</v>
      </c>
      <c r="B42" s="23" t="s">
        <v>3</v>
      </c>
      <c r="C42" s="23">
        <v>2</v>
      </c>
      <c r="D42" s="23" t="s">
        <v>7</v>
      </c>
      <c r="E42" s="25">
        <v>20.48</v>
      </c>
      <c r="F42" s="25">
        <v>21.15</v>
      </c>
      <c r="G42" s="23" t="s">
        <v>195</v>
      </c>
      <c r="H42" s="23" t="s">
        <v>95</v>
      </c>
      <c r="I42" s="25">
        <v>0</v>
      </c>
      <c r="J42" s="25">
        <v>0.23</v>
      </c>
      <c r="K42" s="25">
        <v>0.23</v>
      </c>
      <c r="L42" s="25">
        <v>3.9999899999999998E-2</v>
      </c>
      <c r="M42" s="26" t="s">
        <v>194</v>
      </c>
    </row>
    <row r="43" spans="1:13" x14ac:dyDescent="0.25">
      <c r="A43" s="22" t="s">
        <v>34</v>
      </c>
      <c r="B43" s="23" t="s">
        <v>3</v>
      </c>
      <c r="C43" s="23">
        <v>2</v>
      </c>
      <c r="D43" s="23" t="s">
        <v>7</v>
      </c>
      <c r="E43" s="25">
        <v>20.48</v>
      </c>
      <c r="F43" s="25">
        <v>21.15</v>
      </c>
      <c r="G43" s="23" t="s">
        <v>195</v>
      </c>
      <c r="H43" s="23" t="s">
        <v>96</v>
      </c>
      <c r="I43" s="25">
        <v>0</v>
      </c>
      <c r="J43" s="25">
        <v>0.15</v>
      </c>
      <c r="K43" s="25">
        <v>0.15</v>
      </c>
      <c r="L43" s="25">
        <v>5.9999899999999995E-2</v>
      </c>
      <c r="M43" s="26" t="s">
        <v>196</v>
      </c>
    </row>
    <row r="44" spans="1:13" x14ac:dyDescent="0.25">
      <c r="A44" s="22" t="s">
        <v>34</v>
      </c>
      <c r="B44" s="23" t="s">
        <v>3</v>
      </c>
      <c r="C44" s="23">
        <v>2</v>
      </c>
      <c r="D44" s="23" t="s">
        <v>9</v>
      </c>
      <c r="E44" s="25">
        <v>20.48</v>
      </c>
      <c r="F44" s="25">
        <v>21.15</v>
      </c>
      <c r="G44" s="23" t="s">
        <v>195</v>
      </c>
      <c r="H44" s="23" t="s">
        <v>95</v>
      </c>
      <c r="I44" s="25">
        <v>0</v>
      </c>
      <c r="J44" s="25">
        <v>0.23</v>
      </c>
      <c r="K44" s="25">
        <v>0.23</v>
      </c>
      <c r="L44" s="25">
        <v>3.9999899999999998E-2</v>
      </c>
      <c r="M44" s="26" t="s">
        <v>197</v>
      </c>
    </row>
    <row r="45" spans="1:13" x14ac:dyDescent="0.25">
      <c r="A45" s="22" t="s">
        <v>34</v>
      </c>
      <c r="B45" s="23" t="s">
        <v>3</v>
      </c>
      <c r="C45" s="23">
        <v>2</v>
      </c>
      <c r="D45" s="23" t="s">
        <v>9</v>
      </c>
      <c r="E45" s="25">
        <v>20.48</v>
      </c>
      <c r="F45" s="25">
        <v>21.15</v>
      </c>
      <c r="G45" s="23" t="s">
        <v>195</v>
      </c>
      <c r="H45" s="23" t="s">
        <v>96</v>
      </c>
      <c r="I45" s="25">
        <v>0</v>
      </c>
      <c r="J45" s="25">
        <v>0.15</v>
      </c>
      <c r="K45" s="25">
        <v>0.15</v>
      </c>
      <c r="L45" s="25">
        <v>4.99999E-2</v>
      </c>
      <c r="M45" s="26" t="s">
        <v>198</v>
      </c>
    </row>
    <row r="46" spans="1:13" x14ac:dyDescent="0.25">
      <c r="A46" s="22" t="s">
        <v>34</v>
      </c>
      <c r="B46" s="23" t="s">
        <v>3</v>
      </c>
      <c r="C46" s="23">
        <v>2</v>
      </c>
      <c r="D46" s="23" t="s">
        <v>7</v>
      </c>
      <c r="E46" s="25">
        <v>21.81</v>
      </c>
      <c r="F46" s="25">
        <v>22.52</v>
      </c>
      <c r="G46" s="23" t="s">
        <v>32</v>
      </c>
      <c r="H46" s="23" t="s">
        <v>95</v>
      </c>
      <c r="I46" s="25">
        <v>0</v>
      </c>
      <c r="J46" s="25">
        <v>0.18</v>
      </c>
      <c r="K46" s="25">
        <v>0.18</v>
      </c>
      <c r="L46" s="25">
        <v>3.9999899999999998E-2</v>
      </c>
      <c r="M46" s="26" t="s">
        <v>199</v>
      </c>
    </row>
    <row r="47" spans="1:13" x14ac:dyDescent="0.25">
      <c r="A47" s="22" t="s">
        <v>34</v>
      </c>
      <c r="B47" s="23" t="s">
        <v>3</v>
      </c>
      <c r="C47" s="23">
        <v>2</v>
      </c>
      <c r="D47" s="23" t="s">
        <v>7</v>
      </c>
      <c r="E47" s="25">
        <v>21.81</v>
      </c>
      <c r="F47" s="25">
        <v>22.52</v>
      </c>
      <c r="G47" s="23" t="s">
        <v>32</v>
      </c>
      <c r="H47" s="23" t="s">
        <v>96</v>
      </c>
      <c r="I47" s="25">
        <v>0</v>
      </c>
      <c r="J47" s="25">
        <v>0.21</v>
      </c>
      <c r="K47" s="25">
        <v>0.21</v>
      </c>
      <c r="L47" s="25">
        <v>4.99999E-2</v>
      </c>
      <c r="M47" s="26" t="s">
        <v>200</v>
      </c>
    </row>
    <row r="48" spans="1:13" x14ac:dyDescent="0.25">
      <c r="A48" s="22" t="s">
        <v>34</v>
      </c>
      <c r="B48" s="23" t="s">
        <v>3</v>
      </c>
      <c r="C48" s="23">
        <v>2</v>
      </c>
      <c r="D48" s="23" t="s">
        <v>9</v>
      </c>
      <c r="E48" s="25">
        <v>21.81</v>
      </c>
      <c r="F48" s="25">
        <v>22.52</v>
      </c>
      <c r="G48" s="23" t="s">
        <v>32</v>
      </c>
      <c r="H48" s="23" t="s">
        <v>95</v>
      </c>
      <c r="I48" s="25">
        <v>0</v>
      </c>
      <c r="J48" s="25">
        <v>0.18</v>
      </c>
      <c r="K48" s="25">
        <v>0.18</v>
      </c>
      <c r="L48" s="25">
        <v>3.9999899999999998E-2</v>
      </c>
      <c r="M48" s="26" t="s">
        <v>201</v>
      </c>
    </row>
    <row r="49" spans="1:13" x14ac:dyDescent="0.25">
      <c r="A49" s="22" t="s">
        <v>34</v>
      </c>
      <c r="B49" s="23" t="s">
        <v>3</v>
      </c>
      <c r="C49" s="23">
        <v>2</v>
      </c>
      <c r="D49" s="23" t="s">
        <v>9</v>
      </c>
      <c r="E49" s="25">
        <v>21.81</v>
      </c>
      <c r="F49" s="25">
        <v>22.52</v>
      </c>
      <c r="G49" s="23" t="s">
        <v>32</v>
      </c>
      <c r="H49" s="23" t="s">
        <v>96</v>
      </c>
      <c r="I49" s="25">
        <v>0</v>
      </c>
      <c r="J49" s="25">
        <v>0.2</v>
      </c>
      <c r="K49" s="25">
        <v>0.2</v>
      </c>
      <c r="L49" s="25">
        <v>6.9999900000000004E-2</v>
      </c>
      <c r="M49" s="26" t="s">
        <v>202</v>
      </c>
    </row>
    <row r="50" spans="1:13" x14ac:dyDescent="0.25">
      <c r="A50" s="22" t="s">
        <v>34</v>
      </c>
      <c r="B50" s="23" t="s">
        <v>3</v>
      </c>
      <c r="C50" s="23">
        <v>4</v>
      </c>
      <c r="D50" s="23" t="s">
        <v>4</v>
      </c>
      <c r="E50" s="25">
        <v>1E-8</v>
      </c>
      <c r="F50" s="25">
        <v>0.16</v>
      </c>
      <c r="G50" s="23" t="s">
        <v>114</v>
      </c>
      <c r="H50" s="23" t="s">
        <v>203</v>
      </c>
      <c r="I50" s="25">
        <v>0.15999999000000001</v>
      </c>
      <c r="J50" s="25">
        <v>0.32</v>
      </c>
      <c r="K50" s="25">
        <v>0</v>
      </c>
      <c r="L50" s="25">
        <v>0</v>
      </c>
      <c r="M50" s="26"/>
    </row>
    <row r="51" spans="1:13" x14ac:dyDescent="0.25">
      <c r="A51" s="22" t="s">
        <v>34</v>
      </c>
      <c r="B51" s="23" t="s">
        <v>3</v>
      </c>
      <c r="C51" s="23">
        <v>4</v>
      </c>
      <c r="D51" s="23" t="s">
        <v>15</v>
      </c>
      <c r="E51" s="25">
        <v>0.16</v>
      </c>
      <c r="F51" s="25">
        <v>0.59</v>
      </c>
      <c r="G51" s="23" t="s">
        <v>203</v>
      </c>
      <c r="H51" s="23" t="s">
        <v>204</v>
      </c>
      <c r="I51" s="25">
        <v>0</v>
      </c>
      <c r="J51" s="25">
        <v>0.43</v>
      </c>
      <c r="K51" s="25">
        <v>0.43</v>
      </c>
      <c r="L51" s="25">
        <v>0.42999999999999994</v>
      </c>
      <c r="M51" s="26"/>
    </row>
    <row r="52" spans="1:13" x14ac:dyDescent="0.25">
      <c r="A52" s="22" t="s">
        <v>34</v>
      </c>
      <c r="B52" s="23" t="s">
        <v>3</v>
      </c>
      <c r="C52" s="23">
        <v>4</v>
      </c>
      <c r="D52" s="23" t="s">
        <v>16</v>
      </c>
      <c r="E52" s="25">
        <v>0.16</v>
      </c>
      <c r="F52" s="25">
        <v>0.59</v>
      </c>
      <c r="G52" s="23" t="s">
        <v>203</v>
      </c>
      <c r="H52" s="23" t="s">
        <v>204</v>
      </c>
      <c r="I52" s="25">
        <v>0</v>
      </c>
      <c r="J52" s="25">
        <v>0.43</v>
      </c>
      <c r="K52" s="25">
        <v>0.43</v>
      </c>
      <c r="L52" s="25">
        <v>0.42999999999999994</v>
      </c>
      <c r="M52" s="26"/>
    </row>
    <row r="53" spans="1:13" x14ac:dyDescent="0.25">
      <c r="A53" s="22" t="s">
        <v>34</v>
      </c>
      <c r="B53" s="23" t="s">
        <v>3</v>
      </c>
      <c r="C53" s="23">
        <v>4</v>
      </c>
      <c r="D53" s="23" t="s">
        <v>4</v>
      </c>
      <c r="E53" s="25">
        <v>0.59</v>
      </c>
      <c r="F53" s="25">
        <v>9.77</v>
      </c>
      <c r="G53" s="23" t="s">
        <v>204</v>
      </c>
      <c r="H53" s="23" t="s">
        <v>105</v>
      </c>
      <c r="I53" s="25">
        <v>9.18</v>
      </c>
      <c r="J53" s="25">
        <v>18.36</v>
      </c>
      <c r="K53" s="25">
        <v>0</v>
      </c>
      <c r="L53" s="25">
        <v>0</v>
      </c>
      <c r="M53" s="26"/>
    </row>
    <row r="54" spans="1:13" x14ac:dyDescent="0.25">
      <c r="A54" s="22" t="s">
        <v>34</v>
      </c>
      <c r="B54" s="23" t="s">
        <v>3</v>
      </c>
      <c r="C54" s="23">
        <v>4</v>
      </c>
      <c r="D54" s="23" t="s">
        <v>4</v>
      </c>
      <c r="E54" s="25">
        <v>9.77</v>
      </c>
      <c r="F54" s="25">
        <v>10.610001</v>
      </c>
      <c r="G54" s="23" t="s">
        <v>105</v>
      </c>
      <c r="H54" s="23" t="s">
        <v>205</v>
      </c>
      <c r="I54" s="25">
        <v>1.6800020000000018</v>
      </c>
      <c r="J54" s="25">
        <v>1.68</v>
      </c>
      <c r="K54" s="25">
        <v>0</v>
      </c>
      <c r="L54" s="25">
        <v>0</v>
      </c>
      <c r="M54" s="26"/>
    </row>
    <row r="55" spans="1:13" x14ac:dyDescent="0.25">
      <c r="A55" s="22" t="s">
        <v>34</v>
      </c>
      <c r="B55" s="23" t="s">
        <v>6</v>
      </c>
      <c r="C55" s="23">
        <v>6</v>
      </c>
      <c r="D55" s="23" t="s">
        <v>4</v>
      </c>
      <c r="E55" s="25">
        <v>9.9999999999999995E-7</v>
      </c>
      <c r="F55" s="25">
        <v>3.64</v>
      </c>
      <c r="G55" s="23" t="s">
        <v>206</v>
      </c>
      <c r="H55" s="23" t="s">
        <v>207</v>
      </c>
      <c r="I55" s="25">
        <v>3.639999</v>
      </c>
      <c r="J55" s="25">
        <v>7.28</v>
      </c>
      <c r="K55" s="25">
        <v>0</v>
      </c>
      <c r="L55" s="25">
        <v>0</v>
      </c>
      <c r="M55" s="26"/>
    </row>
    <row r="56" spans="1:13" x14ac:dyDescent="0.25">
      <c r="A56" s="22" t="s">
        <v>34</v>
      </c>
      <c r="B56" s="23" t="s">
        <v>6</v>
      </c>
      <c r="C56" s="23">
        <v>6</v>
      </c>
      <c r="D56" s="23" t="s">
        <v>4</v>
      </c>
      <c r="E56" s="25">
        <v>11.31</v>
      </c>
      <c r="F56" s="25">
        <v>15.2</v>
      </c>
      <c r="G56" s="23" t="s">
        <v>207</v>
      </c>
      <c r="H56" s="23" t="s">
        <v>208</v>
      </c>
      <c r="I56" s="25">
        <v>3.8899999999999988</v>
      </c>
      <c r="J56" s="25">
        <v>7.78</v>
      </c>
      <c r="K56" s="25">
        <v>0</v>
      </c>
      <c r="L56" s="25">
        <v>0</v>
      </c>
      <c r="M56" s="26"/>
    </row>
    <row r="57" spans="1:13" x14ac:dyDescent="0.25">
      <c r="A57" s="22" t="s">
        <v>34</v>
      </c>
      <c r="B57" s="23" t="s">
        <v>6</v>
      </c>
      <c r="C57" s="23">
        <v>6</v>
      </c>
      <c r="D57" s="23" t="s">
        <v>4</v>
      </c>
      <c r="E57" s="25">
        <v>15.2</v>
      </c>
      <c r="F57" s="25">
        <v>15.32</v>
      </c>
      <c r="G57" s="23" t="s">
        <v>208</v>
      </c>
      <c r="H57" s="23" t="s">
        <v>189</v>
      </c>
      <c r="I57" s="25">
        <v>0.24000000000000199</v>
      </c>
      <c r="J57" s="25">
        <v>0.24</v>
      </c>
      <c r="K57" s="25">
        <v>0</v>
      </c>
      <c r="L57" s="25">
        <v>0.24</v>
      </c>
      <c r="M57" s="26"/>
    </row>
    <row r="58" spans="1:13" x14ac:dyDescent="0.25">
      <c r="A58" s="22" t="s">
        <v>34</v>
      </c>
      <c r="B58" s="23" t="s">
        <v>6</v>
      </c>
      <c r="C58" s="23">
        <v>6</v>
      </c>
      <c r="D58" s="23" t="s">
        <v>4</v>
      </c>
      <c r="E58" s="25">
        <v>15.32</v>
      </c>
      <c r="F58" s="25">
        <v>15.45</v>
      </c>
      <c r="G58" s="23" t="s">
        <v>209</v>
      </c>
      <c r="H58" s="23" t="s">
        <v>39</v>
      </c>
      <c r="I58" s="25">
        <v>0.12999999999999901</v>
      </c>
      <c r="J58" s="25">
        <v>0.26</v>
      </c>
      <c r="K58" s="25">
        <v>0</v>
      </c>
      <c r="L58" s="25">
        <v>0.39</v>
      </c>
      <c r="M58" s="26"/>
    </row>
    <row r="59" spans="1:13" x14ac:dyDescent="0.25">
      <c r="A59" s="22" t="s">
        <v>34</v>
      </c>
      <c r="B59" s="23" t="s">
        <v>6</v>
      </c>
      <c r="C59" s="23">
        <v>6</v>
      </c>
      <c r="D59" s="23" t="s">
        <v>4</v>
      </c>
      <c r="E59" s="25">
        <v>15.45</v>
      </c>
      <c r="F59" s="25">
        <v>15.64</v>
      </c>
      <c r="G59" s="23" t="s">
        <v>39</v>
      </c>
      <c r="H59" s="23" t="s">
        <v>40</v>
      </c>
      <c r="I59" s="25">
        <v>0.19000000000000128</v>
      </c>
      <c r="J59" s="25">
        <v>0.38</v>
      </c>
      <c r="K59" s="25">
        <v>0</v>
      </c>
      <c r="L59" s="25">
        <v>7.0000000000000007E-2</v>
      </c>
      <c r="M59" s="26"/>
    </row>
    <row r="60" spans="1:13" x14ac:dyDescent="0.25">
      <c r="A60" s="33"/>
      <c r="B60" s="34"/>
      <c r="C60" s="34"/>
      <c r="D60" s="34"/>
      <c r="E60" s="34"/>
      <c r="F60" s="34"/>
      <c r="G60" s="70" t="s">
        <v>210</v>
      </c>
      <c r="H60" s="71"/>
      <c r="I60" s="32">
        <f>SUM(I4:I59)</f>
        <v>19.110000990000003</v>
      </c>
      <c r="J60" s="32">
        <f t="shared" ref="J60:L60" si="0">SUM(J4:J59)</f>
        <v>93.180000999999976</v>
      </c>
      <c r="K60" s="32">
        <f t="shared" si="0"/>
        <v>56.880000999999979</v>
      </c>
      <c r="L60" s="32">
        <f t="shared" si="0"/>
        <v>51.509996499999993</v>
      </c>
      <c r="M60" s="26"/>
    </row>
    <row r="61" spans="1:13" x14ac:dyDescent="0.25">
      <c r="A61" s="16"/>
      <c r="B61" s="4"/>
      <c r="C61" s="4"/>
      <c r="D61" s="4"/>
      <c r="E61" s="4"/>
      <c r="F61" s="4"/>
      <c r="G61" s="4"/>
      <c r="H61" s="5"/>
      <c r="I61" s="4"/>
      <c r="J61" s="4"/>
      <c r="K61" s="4"/>
      <c r="L61" s="4"/>
      <c r="M61" s="11"/>
    </row>
    <row r="62" spans="1:13" ht="15.75" thickBot="1" x14ac:dyDescent="0.3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5"/>
    </row>
  </sheetData>
  <mergeCells count="14">
    <mergeCell ref="G60:H60"/>
    <mergeCell ref="I1:L1"/>
    <mergeCell ref="M1:M3"/>
    <mergeCell ref="A2:A3"/>
    <mergeCell ref="B2:B3"/>
    <mergeCell ref="C2:C3"/>
    <mergeCell ref="D2:D3"/>
    <mergeCell ref="E2:E3"/>
    <mergeCell ref="F2:F3"/>
    <mergeCell ref="G2:G3"/>
    <mergeCell ref="H2:H3"/>
    <mergeCell ref="A1:D1"/>
    <mergeCell ref="E1:F1"/>
    <mergeCell ref="G1:H1"/>
  </mergeCells>
  <conditionalFormatting sqref="I1">
    <cfRule type="containsText" dxfId="15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A463F-CA61-4433-BC8C-FAC5251F0B39}">
  <dimension ref="A1:N62"/>
  <sheetViews>
    <sheetView topLeftCell="A9" workbookViewId="0">
      <selection activeCell="L42" sqref="L42"/>
    </sheetView>
  </sheetViews>
  <sheetFormatPr defaultRowHeight="15" x14ac:dyDescent="0.25"/>
  <cols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66" t="s">
        <v>75</v>
      </c>
      <c r="B1" s="63"/>
      <c r="C1" s="63"/>
      <c r="D1" s="63"/>
      <c r="E1" s="67" t="s">
        <v>0</v>
      </c>
      <c r="F1" s="67"/>
      <c r="G1" s="63" t="s">
        <v>82</v>
      </c>
      <c r="H1" s="63"/>
      <c r="I1" s="63" t="s">
        <v>83</v>
      </c>
      <c r="J1" s="63"/>
      <c r="K1" s="63"/>
      <c r="L1" s="63"/>
      <c r="M1" s="64" t="s">
        <v>126</v>
      </c>
      <c r="N1" s="1"/>
    </row>
    <row r="2" spans="1:14" ht="30" x14ac:dyDescent="0.25">
      <c r="A2" s="68" t="s">
        <v>76</v>
      </c>
      <c r="B2" s="62" t="s">
        <v>77</v>
      </c>
      <c r="C2" s="62" t="s">
        <v>78</v>
      </c>
      <c r="D2" s="62" t="s">
        <v>79</v>
      </c>
      <c r="E2" s="69" t="s">
        <v>80</v>
      </c>
      <c r="F2" s="69" t="s">
        <v>81</v>
      </c>
      <c r="G2" s="62" t="s">
        <v>80</v>
      </c>
      <c r="H2" s="62" t="s">
        <v>81</v>
      </c>
      <c r="I2" s="21" t="s">
        <v>84</v>
      </c>
      <c r="J2" s="21" t="s">
        <v>85</v>
      </c>
      <c r="K2" s="21" t="s">
        <v>86</v>
      </c>
      <c r="L2" s="21" t="s">
        <v>87</v>
      </c>
      <c r="M2" s="65"/>
    </row>
    <row r="3" spans="1:14" x14ac:dyDescent="0.25">
      <c r="A3" s="68"/>
      <c r="B3" s="62"/>
      <c r="C3" s="62"/>
      <c r="D3" s="62"/>
      <c r="E3" s="69"/>
      <c r="F3" s="69"/>
      <c r="G3" s="62"/>
      <c r="H3" s="62"/>
      <c r="I3" s="21" t="s">
        <v>1</v>
      </c>
      <c r="J3" s="21" t="s">
        <v>1</v>
      </c>
      <c r="K3" s="21" t="s">
        <v>1</v>
      </c>
      <c r="L3" s="21" t="s">
        <v>1</v>
      </c>
      <c r="M3" s="65"/>
    </row>
    <row r="4" spans="1:14" x14ac:dyDescent="0.25">
      <c r="A4" s="22" t="s">
        <v>34</v>
      </c>
      <c r="B4" s="23" t="s">
        <v>6</v>
      </c>
      <c r="C4" s="23">
        <v>6</v>
      </c>
      <c r="D4" s="23" t="s">
        <v>4</v>
      </c>
      <c r="E4" s="25">
        <v>19.34</v>
      </c>
      <c r="F4" s="25">
        <v>27.58</v>
      </c>
      <c r="G4" s="23" t="s">
        <v>211</v>
      </c>
      <c r="H4" s="23" t="s">
        <v>203</v>
      </c>
      <c r="I4" s="25">
        <v>8.2399999999999984</v>
      </c>
      <c r="J4" s="25">
        <v>16.48</v>
      </c>
      <c r="K4" s="25">
        <v>0</v>
      </c>
      <c r="L4" s="25">
        <v>0</v>
      </c>
      <c r="M4" s="26"/>
    </row>
    <row r="5" spans="1:14" x14ac:dyDescent="0.25">
      <c r="A5" s="22" t="s">
        <v>34</v>
      </c>
      <c r="B5" s="23" t="s">
        <v>6</v>
      </c>
      <c r="C5" s="23">
        <v>6</v>
      </c>
      <c r="D5" s="23" t="s">
        <v>4</v>
      </c>
      <c r="E5" s="25">
        <v>27.58</v>
      </c>
      <c r="F5" s="25">
        <v>27.8</v>
      </c>
      <c r="G5" s="23" t="s">
        <v>203</v>
      </c>
      <c r="H5" s="23" t="s">
        <v>212</v>
      </c>
      <c r="I5" s="25">
        <v>0.22000000000000242</v>
      </c>
      <c r="J5" s="25">
        <v>0.44</v>
      </c>
      <c r="K5" s="25">
        <v>0</v>
      </c>
      <c r="L5" s="25">
        <v>0.44</v>
      </c>
      <c r="M5" s="26"/>
    </row>
    <row r="6" spans="1:14" x14ac:dyDescent="0.25">
      <c r="A6" s="22" t="s">
        <v>34</v>
      </c>
      <c r="B6" s="23" t="s">
        <v>3</v>
      </c>
      <c r="C6" s="23">
        <v>13</v>
      </c>
      <c r="D6" s="23" t="s">
        <v>4</v>
      </c>
      <c r="E6" s="25">
        <v>1.83</v>
      </c>
      <c r="F6" s="25">
        <v>6.92</v>
      </c>
      <c r="G6" s="23" t="s">
        <v>18</v>
      </c>
      <c r="H6" s="23" t="s">
        <v>211</v>
      </c>
      <c r="I6" s="25">
        <v>5.09</v>
      </c>
      <c r="J6" s="25">
        <v>10.18</v>
      </c>
      <c r="K6" s="25">
        <v>0</v>
      </c>
      <c r="L6" s="25">
        <v>0</v>
      </c>
      <c r="M6" s="26"/>
    </row>
    <row r="7" spans="1:14" x14ac:dyDescent="0.25">
      <c r="A7" s="22" t="s">
        <v>34</v>
      </c>
      <c r="B7" s="23" t="s">
        <v>3</v>
      </c>
      <c r="C7" s="23">
        <v>60</v>
      </c>
      <c r="D7" s="23" t="s">
        <v>4</v>
      </c>
      <c r="E7" s="25">
        <v>8.3439999999999994</v>
      </c>
      <c r="F7" s="25">
        <v>8.61</v>
      </c>
      <c r="G7" s="23" t="s">
        <v>214</v>
      </c>
      <c r="H7" s="23" t="s">
        <v>215</v>
      </c>
      <c r="I7" s="25">
        <v>0.53200000000000003</v>
      </c>
      <c r="J7" s="25">
        <v>0.53200000000000003</v>
      </c>
      <c r="K7" s="25">
        <v>0</v>
      </c>
      <c r="L7" s="25">
        <v>0</v>
      </c>
      <c r="M7" s="26"/>
    </row>
    <row r="8" spans="1:14" x14ac:dyDescent="0.25">
      <c r="A8" s="22" t="s">
        <v>34</v>
      </c>
      <c r="B8" s="23" t="s">
        <v>3</v>
      </c>
      <c r="C8" s="23">
        <v>60</v>
      </c>
      <c r="D8" s="23" t="s">
        <v>4</v>
      </c>
      <c r="E8" s="25">
        <v>8.61</v>
      </c>
      <c r="F8" s="25">
        <v>8.98</v>
      </c>
      <c r="G8" s="23" t="s">
        <v>215</v>
      </c>
      <c r="H8" s="23" t="s">
        <v>212</v>
      </c>
      <c r="I8" s="25">
        <v>0.37000000000000099</v>
      </c>
      <c r="J8" s="25">
        <v>0.74000000000000199</v>
      </c>
      <c r="K8" s="25">
        <v>0</v>
      </c>
      <c r="L8" s="25">
        <v>0</v>
      </c>
      <c r="M8" s="26"/>
    </row>
    <row r="9" spans="1:14" x14ac:dyDescent="0.25">
      <c r="A9" s="22" t="s">
        <v>34</v>
      </c>
      <c r="B9" s="23" t="s">
        <v>3</v>
      </c>
      <c r="C9" s="23">
        <v>61</v>
      </c>
      <c r="D9" s="23" t="s">
        <v>4</v>
      </c>
      <c r="E9" s="25">
        <v>1.0000000000000001E-5</v>
      </c>
      <c r="F9" s="25">
        <v>1.74</v>
      </c>
      <c r="G9" s="23" t="s">
        <v>114</v>
      </c>
      <c r="H9" s="23" t="s">
        <v>41</v>
      </c>
      <c r="I9" s="25">
        <v>1.7399899999999999</v>
      </c>
      <c r="J9" s="25">
        <v>3.48</v>
      </c>
      <c r="K9" s="25">
        <v>0</v>
      </c>
      <c r="L9" s="25">
        <v>0</v>
      </c>
      <c r="M9" s="26"/>
    </row>
    <row r="10" spans="1:14" x14ac:dyDescent="0.25">
      <c r="A10" s="22" t="s">
        <v>34</v>
      </c>
      <c r="B10" s="23" t="s">
        <v>3</v>
      </c>
      <c r="C10" s="23">
        <v>61</v>
      </c>
      <c r="D10" s="23" t="s">
        <v>4</v>
      </c>
      <c r="E10" s="25">
        <v>1.74</v>
      </c>
      <c r="F10" s="25">
        <v>3.68</v>
      </c>
      <c r="G10" s="23" t="s">
        <v>41</v>
      </c>
      <c r="H10" s="23" t="s">
        <v>216</v>
      </c>
      <c r="I10" s="25">
        <v>1.9400000000000002</v>
      </c>
      <c r="J10" s="25">
        <v>3.88</v>
      </c>
      <c r="K10" s="25">
        <v>0</v>
      </c>
      <c r="L10" s="25">
        <v>0</v>
      </c>
      <c r="M10" s="26" t="s">
        <v>213</v>
      </c>
    </row>
    <row r="11" spans="1:14" x14ac:dyDescent="0.25">
      <c r="A11" s="22" t="s">
        <v>34</v>
      </c>
      <c r="B11" s="23" t="s">
        <v>3</v>
      </c>
      <c r="C11" s="23">
        <v>61</v>
      </c>
      <c r="D11" s="23" t="s">
        <v>4</v>
      </c>
      <c r="E11" s="25">
        <v>3.68</v>
      </c>
      <c r="F11" s="25">
        <v>4.7699999999999996</v>
      </c>
      <c r="G11" s="23" t="s">
        <v>216</v>
      </c>
      <c r="H11" s="23" t="s">
        <v>216</v>
      </c>
      <c r="I11" s="25">
        <v>1.0899999999999994</v>
      </c>
      <c r="J11" s="25">
        <v>0.57999999999999829</v>
      </c>
      <c r="K11" s="25">
        <v>0</v>
      </c>
      <c r="L11" s="25">
        <v>0</v>
      </c>
      <c r="M11" s="26"/>
    </row>
    <row r="12" spans="1:14" x14ac:dyDescent="0.25">
      <c r="A12" s="22" t="s">
        <v>34</v>
      </c>
      <c r="B12" s="23" t="s">
        <v>3</v>
      </c>
      <c r="C12" s="23">
        <v>61</v>
      </c>
      <c r="D12" s="23" t="s">
        <v>4</v>
      </c>
      <c r="E12" s="25">
        <v>4.7699999999999996</v>
      </c>
      <c r="F12" s="25">
        <v>7.21</v>
      </c>
      <c r="G12" s="23" t="s">
        <v>216</v>
      </c>
      <c r="H12" s="23" t="s">
        <v>40</v>
      </c>
      <c r="I12" s="25">
        <v>2.4400000000000004</v>
      </c>
      <c r="J12" s="25">
        <v>4.88</v>
      </c>
      <c r="K12" s="25">
        <v>0</v>
      </c>
      <c r="L12" s="25">
        <v>0</v>
      </c>
      <c r="M12" s="26"/>
    </row>
    <row r="13" spans="1:14" x14ac:dyDescent="0.25">
      <c r="A13" s="22" t="s">
        <v>34</v>
      </c>
      <c r="B13" s="23" t="s">
        <v>3</v>
      </c>
      <c r="C13" s="23">
        <v>61</v>
      </c>
      <c r="D13" s="23" t="s">
        <v>15</v>
      </c>
      <c r="E13" s="25">
        <v>7.21</v>
      </c>
      <c r="F13" s="25">
        <v>7.34</v>
      </c>
      <c r="G13" s="23" t="s">
        <v>40</v>
      </c>
      <c r="H13" s="23" t="s">
        <v>39</v>
      </c>
      <c r="I13" s="25">
        <v>0</v>
      </c>
      <c r="J13" s="25">
        <v>0.12999999999999989</v>
      </c>
      <c r="K13" s="25">
        <v>0.13</v>
      </c>
      <c r="L13" s="25">
        <v>0</v>
      </c>
      <c r="M13" s="26"/>
    </row>
    <row r="14" spans="1:14" x14ac:dyDescent="0.25">
      <c r="A14" s="22" t="s">
        <v>34</v>
      </c>
      <c r="B14" s="23" t="s">
        <v>3</v>
      </c>
      <c r="C14" s="23">
        <v>61</v>
      </c>
      <c r="D14" s="23" t="s">
        <v>16</v>
      </c>
      <c r="E14" s="25">
        <v>7.21</v>
      </c>
      <c r="F14" s="25">
        <v>7.34</v>
      </c>
      <c r="G14" s="23" t="s">
        <v>40</v>
      </c>
      <c r="H14" s="23" t="s">
        <v>39</v>
      </c>
      <c r="I14" s="25">
        <v>0</v>
      </c>
      <c r="J14" s="25">
        <v>0.12999999999999989</v>
      </c>
      <c r="K14" s="25">
        <v>0.13</v>
      </c>
      <c r="L14" s="25">
        <v>0.13</v>
      </c>
      <c r="M14" s="26"/>
    </row>
    <row r="15" spans="1:14" x14ac:dyDescent="0.25">
      <c r="A15" s="22" t="s">
        <v>34</v>
      </c>
      <c r="B15" s="23" t="s">
        <v>3</v>
      </c>
      <c r="C15" s="23">
        <v>61</v>
      </c>
      <c r="D15" s="23" t="s">
        <v>4</v>
      </c>
      <c r="E15" s="25">
        <v>7.34</v>
      </c>
      <c r="F15" s="25">
        <v>7.99</v>
      </c>
      <c r="G15" s="23" t="s">
        <v>39</v>
      </c>
      <c r="H15" s="23" t="s">
        <v>36</v>
      </c>
      <c r="I15" s="25">
        <v>0.65000000000000036</v>
      </c>
      <c r="J15" s="25">
        <v>1.3</v>
      </c>
      <c r="K15" s="25">
        <v>0</v>
      </c>
      <c r="L15" s="25">
        <v>0</v>
      </c>
      <c r="M15" s="26"/>
    </row>
    <row r="16" spans="1:14" x14ac:dyDescent="0.25">
      <c r="A16" s="22" t="s">
        <v>34</v>
      </c>
      <c r="B16" s="23" t="s">
        <v>3</v>
      </c>
      <c r="C16" s="23">
        <v>99</v>
      </c>
      <c r="D16" s="23" t="s">
        <v>4</v>
      </c>
      <c r="E16" s="25">
        <v>1.0000000000000001E-5</v>
      </c>
      <c r="F16" s="25">
        <v>4.7300000000000004</v>
      </c>
      <c r="G16" s="23" t="s">
        <v>114</v>
      </c>
      <c r="H16" s="23" t="s">
        <v>25</v>
      </c>
      <c r="I16" s="25">
        <v>4.7299900000000008</v>
      </c>
      <c r="J16" s="25">
        <v>9.4599800000000016</v>
      </c>
      <c r="K16" s="25">
        <v>0</v>
      </c>
      <c r="L16" s="25">
        <v>0</v>
      </c>
      <c r="M16" s="26"/>
    </row>
    <row r="17" spans="1:13" x14ac:dyDescent="0.25">
      <c r="A17" s="22" t="s">
        <v>34</v>
      </c>
      <c r="B17" s="23" t="s">
        <v>3</v>
      </c>
      <c r="C17" s="23">
        <v>101</v>
      </c>
      <c r="D17" s="23" t="s">
        <v>4</v>
      </c>
      <c r="E17" s="25">
        <v>9.9999999999999995E-7</v>
      </c>
      <c r="F17" s="25">
        <v>2.4700000000000002</v>
      </c>
      <c r="G17" s="23" t="s">
        <v>206</v>
      </c>
      <c r="H17" s="23" t="s">
        <v>217</v>
      </c>
      <c r="I17" s="25">
        <v>2.4699990000000001</v>
      </c>
      <c r="J17" s="25">
        <v>4.9400000000000004</v>
      </c>
      <c r="K17" s="25">
        <v>0</v>
      </c>
      <c r="L17" s="25">
        <v>0</v>
      </c>
      <c r="M17" s="26"/>
    </row>
    <row r="18" spans="1:13" x14ac:dyDescent="0.25">
      <c r="A18" s="22" t="s">
        <v>34</v>
      </c>
      <c r="B18" s="23" t="s">
        <v>3</v>
      </c>
      <c r="C18" s="23">
        <v>101</v>
      </c>
      <c r="D18" s="23" t="s">
        <v>4</v>
      </c>
      <c r="E18" s="25">
        <v>2.4700000000000002</v>
      </c>
      <c r="F18" s="25">
        <v>3.87</v>
      </c>
      <c r="G18" s="23" t="s">
        <v>217</v>
      </c>
      <c r="H18" s="23" t="s">
        <v>217</v>
      </c>
      <c r="I18" s="25">
        <v>1.4</v>
      </c>
      <c r="J18" s="25">
        <v>1.5</v>
      </c>
      <c r="K18" s="25">
        <v>0</v>
      </c>
      <c r="L18" s="25">
        <v>0</v>
      </c>
      <c r="M18" s="26"/>
    </row>
    <row r="19" spans="1:13" x14ac:dyDescent="0.25">
      <c r="A19" s="22" t="s">
        <v>34</v>
      </c>
      <c r="B19" s="23" t="s">
        <v>3</v>
      </c>
      <c r="C19" s="23">
        <v>101</v>
      </c>
      <c r="D19" s="23" t="s">
        <v>4</v>
      </c>
      <c r="E19" s="25">
        <v>3.87</v>
      </c>
      <c r="F19" s="25">
        <v>6.13</v>
      </c>
      <c r="G19" s="23" t="s">
        <v>217</v>
      </c>
      <c r="H19" s="23" t="s">
        <v>40</v>
      </c>
      <c r="I19" s="25">
        <v>2.2599999999999998</v>
      </c>
      <c r="J19" s="25">
        <v>4.5199999999999996</v>
      </c>
      <c r="K19" s="25">
        <v>0</v>
      </c>
      <c r="L19" s="25">
        <v>0</v>
      </c>
      <c r="M19" s="26"/>
    </row>
    <row r="20" spans="1:13" x14ac:dyDescent="0.25">
      <c r="A20" s="22" t="s">
        <v>34</v>
      </c>
      <c r="B20" s="23" t="s">
        <v>3</v>
      </c>
      <c r="C20" s="23">
        <v>101</v>
      </c>
      <c r="D20" s="23" t="s">
        <v>4</v>
      </c>
      <c r="E20" s="25">
        <v>6.13</v>
      </c>
      <c r="F20" s="25">
        <v>6.31</v>
      </c>
      <c r="G20" s="23" t="s">
        <v>40</v>
      </c>
      <c r="H20" s="23" t="s">
        <v>39</v>
      </c>
      <c r="I20" s="25">
        <v>0.17999999999999972</v>
      </c>
      <c r="J20" s="25">
        <v>0.36</v>
      </c>
      <c r="K20" s="25">
        <v>0</v>
      </c>
      <c r="L20" s="25">
        <v>0</v>
      </c>
      <c r="M20" s="26"/>
    </row>
    <row r="21" spans="1:13" x14ac:dyDescent="0.25">
      <c r="A21" s="22" t="s">
        <v>34</v>
      </c>
      <c r="B21" s="23" t="s">
        <v>3</v>
      </c>
      <c r="C21" s="23">
        <v>101</v>
      </c>
      <c r="D21" s="23" t="s">
        <v>4</v>
      </c>
      <c r="E21" s="25">
        <v>6.31</v>
      </c>
      <c r="F21" s="25">
        <v>6.55</v>
      </c>
      <c r="G21" s="23" t="s">
        <v>39</v>
      </c>
      <c r="H21" s="23" t="s">
        <v>105</v>
      </c>
      <c r="I21" s="25">
        <v>0.24000000000000021</v>
      </c>
      <c r="J21" s="25">
        <v>0.48</v>
      </c>
      <c r="K21" s="25">
        <v>0</v>
      </c>
      <c r="L21" s="25">
        <v>0</v>
      </c>
      <c r="M21" s="26"/>
    </row>
    <row r="22" spans="1:13" x14ac:dyDescent="0.25">
      <c r="A22" s="22" t="s">
        <v>34</v>
      </c>
      <c r="B22" s="23" t="s">
        <v>3</v>
      </c>
      <c r="C22" s="23">
        <v>101</v>
      </c>
      <c r="D22" s="23" t="s">
        <v>4</v>
      </c>
      <c r="E22" s="25">
        <v>6.55</v>
      </c>
      <c r="F22" s="25">
        <v>7.03</v>
      </c>
      <c r="G22" s="23" t="s">
        <v>105</v>
      </c>
      <c r="H22" s="23" t="s">
        <v>218</v>
      </c>
      <c r="I22" s="25">
        <v>0.96000000000000085</v>
      </c>
      <c r="J22" s="25">
        <v>0.96</v>
      </c>
      <c r="K22" s="25">
        <v>0</v>
      </c>
      <c r="L22" s="25">
        <v>0.96</v>
      </c>
      <c r="M22" s="26"/>
    </row>
    <row r="23" spans="1:13" x14ac:dyDescent="0.25">
      <c r="A23" s="22" t="s">
        <v>34</v>
      </c>
      <c r="B23" s="23" t="s">
        <v>3</v>
      </c>
      <c r="C23" s="23">
        <v>101</v>
      </c>
      <c r="D23" s="23" t="s">
        <v>4</v>
      </c>
      <c r="E23" s="25">
        <v>7.03</v>
      </c>
      <c r="F23" s="25">
        <v>7.62</v>
      </c>
      <c r="G23" s="23" t="s">
        <v>218</v>
      </c>
      <c r="H23" s="23" t="s">
        <v>207</v>
      </c>
      <c r="I23" s="25">
        <v>0.58999999999999986</v>
      </c>
      <c r="J23" s="25">
        <v>1.18</v>
      </c>
      <c r="K23" s="25">
        <v>0</v>
      </c>
      <c r="L23" s="25">
        <v>0</v>
      </c>
      <c r="M23" s="26"/>
    </row>
    <row r="24" spans="1:13" x14ac:dyDescent="0.25">
      <c r="A24" s="22" t="s">
        <v>34</v>
      </c>
      <c r="B24" s="23" t="s">
        <v>3</v>
      </c>
      <c r="C24" s="23">
        <v>113</v>
      </c>
      <c r="D24" s="23" t="s">
        <v>4</v>
      </c>
      <c r="E24" s="25">
        <v>9.9999999999999995E-8</v>
      </c>
      <c r="F24" s="25">
        <v>2.0099999999999998</v>
      </c>
      <c r="G24" s="23" t="s">
        <v>114</v>
      </c>
      <c r="H24" s="23" t="s">
        <v>114</v>
      </c>
      <c r="I24" s="25">
        <v>2.0099999</v>
      </c>
      <c r="J24" s="25">
        <v>4.0199999999999996</v>
      </c>
      <c r="K24" s="25">
        <v>0</v>
      </c>
      <c r="L24" s="25">
        <v>0</v>
      </c>
      <c r="M24" s="26"/>
    </row>
    <row r="25" spans="1:13" x14ac:dyDescent="0.25">
      <c r="A25" s="22" t="s">
        <v>34</v>
      </c>
      <c r="B25" s="23" t="s">
        <v>3</v>
      </c>
      <c r="C25" s="23">
        <v>113</v>
      </c>
      <c r="D25" s="23" t="s">
        <v>4</v>
      </c>
      <c r="E25" s="25">
        <v>2.0099999999999998</v>
      </c>
      <c r="F25" s="25">
        <v>6.05</v>
      </c>
      <c r="G25" s="23" t="s">
        <v>114</v>
      </c>
      <c r="H25" s="23" t="s">
        <v>18</v>
      </c>
      <c r="I25" s="25">
        <v>4.04</v>
      </c>
      <c r="J25" s="25">
        <v>8.08</v>
      </c>
      <c r="K25" s="25">
        <v>0</v>
      </c>
      <c r="L25" s="25">
        <v>0</v>
      </c>
      <c r="M25" s="26"/>
    </row>
    <row r="26" spans="1:13" x14ac:dyDescent="0.25">
      <c r="A26" s="22" t="s">
        <v>34</v>
      </c>
      <c r="B26" s="23" t="s">
        <v>3</v>
      </c>
      <c r="C26" s="23">
        <v>113</v>
      </c>
      <c r="D26" s="23" t="s">
        <v>4</v>
      </c>
      <c r="E26" s="25">
        <v>6.64</v>
      </c>
      <c r="F26" s="25">
        <v>6.84</v>
      </c>
      <c r="G26" s="23" t="s">
        <v>18</v>
      </c>
      <c r="H26" s="23" t="s">
        <v>42</v>
      </c>
      <c r="I26" s="25">
        <v>0.20000000000000018</v>
      </c>
      <c r="J26" s="25">
        <v>0</v>
      </c>
      <c r="K26" s="25">
        <v>0</v>
      </c>
      <c r="L26" s="25">
        <v>0</v>
      </c>
      <c r="M26" s="26"/>
    </row>
    <row r="27" spans="1:13" x14ac:dyDescent="0.25">
      <c r="A27" s="22" t="s">
        <v>34</v>
      </c>
      <c r="B27" s="23" t="s">
        <v>3</v>
      </c>
      <c r="C27" s="23">
        <v>113</v>
      </c>
      <c r="D27" s="23" t="s">
        <v>4</v>
      </c>
      <c r="E27" s="25">
        <v>6.84</v>
      </c>
      <c r="F27" s="25">
        <v>7.08</v>
      </c>
      <c r="G27" s="23" t="s">
        <v>42</v>
      </c>
      <c r="H27" s="23" t="s">
        <v>220</v>
      </c>
      <c r="I27" s="25">
        <v>0.24000000000000021</v>
      </c>
      <c r="J27" s="25">
        <v>0.48000000000000043</v>
      </c>
      <c r="K27" s="25">
        <v>0</v>
      </c>
      <c r="L27" s="25">
        <v>0</v>
      </c>
      <c r="M27" s="26"/>
    </row>
    <row r="28" spans="1:13" x14ac:dyDescent="0.25">
      <c r="A28" s="22" t="s">
        <v>34</v>
      </c>
      <c r="B28" s="23" t="s">
        <v>3</v>
      </c>
      <c r="C28" s="23">
        <v>113</v>
      </c>
      <c r="D28" s="23" t="s">
        <v>4</v>
      </c>
      <c r="E28" s="25">
        <v>7.08</v>
      </c>
      <c r="F28" s="25">
        <v>11.61</v>
      </c>
      <c r="G28" s="23" t="s">
        <v>220</v>
      </c>
      <c r="H28" s="23" t="s">
        <v>32</v>
      </c>
      <c r="I28" s="25">
        <v>4.5299999999999994</v>
      </c>
      <c r="J28" s="25">
        <v>9.0599999999999987</v>
      </c>
      <c r="K28" s="25">
        <v>0</v>
      </c>
      <c r="L28" s="25">
        <v>0</v>
      </c>
      <c r="M28" s="26"/>
    </row>
    <row r="29" spans="1:13" x14ac:dyDescent="0.25">
      <c r="A29" s="22" t="s">
        <v>34</v>
      </c>
      <c r="B29" s="23" t="s">
        <v>3</v>
      </c>
      <c r="C29" s="23">
        <v>113</v>
      </c>
      <c r="D29" s="23" t="s">
        <v>4</v>
      </c>
      <c r="E29" s="25">
        <v>12.78</v>
      </c>
      <c r="F29" s="25">
        <v>13.4</v>
      </c>
      <c r="G29" s="23" t="s">
        <v>32</v>
      </c>
      <c r="H29" s="23" t="s">
        <v>216</v>
      </c>
      <c r="I29" s="25">
        <v>0.62000000000000099</v>
      </c>
      <c r="J29" s="25">
        <v>1.240000000000002</v>
      </c>
      <c r="K29" s="25">
        <v>0</v>
      </c>
      <c r="L29" s="25">
        <v>0</v>
      </c>
      <c r="M29" s="26"/>
    </row>
    <row r="30" spans="1:13" x14ac:dyDescent="0.25">
      <c r="A30" s="22" t="s">
        <v>34</v>
      </c>
      <c r="B30" s="23" t="s">
        <v>3</v>
      </c>
      <c r="C30" s="23">
        <v>113</v>
      </c>
      <c r="D30" s="23" t="s">
        <v>4</v>
      </c>
      <c r="E30" s="25">
        <v>13.4</v>
      </c>
      <c r="F30" s="25">
        <v>20.88</v>
      </c>
      <c r="G30" s="23" t="s">
        <v>216</v>
      </c>
      <c r="H30" s="23" t="s">
        <v>111</v>
      </c>
      <c r="I30" s="25">
        <v>7.4799999999999986</v>
      </c>
      <c r="J30" s="25">
        <v>14.96</v>
      </c>
      <c r="K30" s="25">
        <v>0</v>
      </c>
      <c r="L30" s="25">
        <v>0</v>
      </c>
      <c r="M30" s="26"/>
    </row>
    <row r="31" spans="1:13" x14ac:dyDescent="0.25">
      <c r="A31" s="22" t="s">
        <v>34</v>
      </c>
      <c r="B31" s="23" t="s">
        <v>6</v>
      </c>
      <c r="C31" s="23">
        <v>250</v>
      </c>
      <c r="D31" s="23" t="s">
        <v>4</v>
      </c>
      <c r="E31" s="25">
        <v>1.1399999999999999</v>
      </c>
      <c r="F31" s="25">
        <v>3.75</v>
      </c>
      <c r="G31" s="23" t="s">
        <v>205</v>
      </c>
      <c r="H31" s="23" t="s">
        <v>221</v>
      </c>
      <c r="I31" s="25">
        <v>5.2200000000000006</v>
      </c>
      <c r="J31" s="25">
        <v>5.2200000000000006</v>
      </c>
      <c r="K31" s="25">
        <v>0</v>
      </c>
      <c r="L31" s="25">
        <v>5.2200000000000006</v>
      </c>
      <c r="M31" s="26"/>
    </row>
    <row r="32" spans="1:13" x14ac:dyDescent="0.25">
      <c r="A32" s="22" t="s">
        <v>34</v>
      </c>
      <c r="B32" s="23" t="s">
        <v>6</v>
      </c>
      <c r="C32" s="23">
        <v>250</v>
      </c>
      <c r="D32" s="23" t="s">
        <v>7</v>
      </c>
      <c r="E32" s="25">
        <v>3.75</v>
      </c>
      <c r="F32" s="25">
        <v>4.04</v>
      </c>
      <c r="G32" s="23" t="s">
        <v>221</v>
      </c>
      <c r="H32" s="23" t="s">
        <v>40</v>
      </c>
      <c r="I32" s="25">
        <v>0</v>
      </c>
      <c r="J32" s="25">
        <v>0.29000000000000004</v>
      </c>
      <c r="K32" s="25">
        <v>0.29000000000000004</v>
      </c>
      <c r="L32" s="25">
        <v>0.29000000000000004</v>
      </c>
      <c r="M32" s="26"/>
    </row>
    <row r="33" spans="1:13" x14ac:dyDescent="0.25">
      <c r="A33" s="22" t="s">
        <v>34</v>
      </c>
      <c r="B33" s="23" t="s">
        <v>6</v>
      </c>
      <c r="C33" s="23">
        <v>250</v>
      </c>
      <c r="D33" s="23" t="s">
        <v>9</v>
      </c>
      <c r="E33" s="25">
        <v>3.75</v>
      </c>
      <c r="F33" s="25">
        <v>4.0410000000000004</v>
      </c>
      <c r="G33" s="23" t="s">
        <v>221</v>
      </c>
      <c r="H33" s="23" t="s">
        <v>40</v>
      </c>
      <c r="I33" s="25">
        <v>0</v>
      </c>
      <c r="J33" s="25">
        <v>0.29100000000000037</v>
      </c>
      <c r="K33" s="25">
        <v>0.29100000000000037</v>
      </c>
      <c r="L33" s="25">
        <v>0.29100000000000037</v>
      </c>
      <c r="M33" s="26"/>
    </row>
    <row r="34" spans="1:13" x14ac:dyDescent="0.25">
      <c r="A34" s="22" t="s">
        <v>34</v>
      </c>
      <c r="B34" s="23" t="s">
        <v>6</v>
      </c>
      <c r="C34" s="23">
        <v>250</v>
      </c>
      <c r="D34" s="23" t="s">
        <v>4</v>
      </c>
      <c r="E34" s="25">
        <v>4.04</v>
      </c>
      <c r="F34" s="25">
        <v>4.43</v>
      </c>
      <c r="G34" s="23" t="s">
        <v>40</v>
      </c>
      <c r="H34" s="23" t="s">
        <v>109</v>
      </c>
      <c r="I34" s="25">
        <v>0.77999999999999936</v>
      </c>
      <c r="J34" s="25">
        <v>0.77999999999999936</v>
      </c>
      <c r="K34" s="25">
        <v>0</v>
      </c>
      <c r="L34" s="25">
        <v>0.77999999999999936</v>
      </c>
      <c r="M34" s="26"/>
    </row>
    <row r="35" spans="1:13" x14ac:dyDescent="0.25">
      <c r="A35" s="22" t="s">
        <v>34</v>
      </c>
      <c r="B35" s="23" t="s">
        <v>6</v>
      </c>
      <c r="C35" s="23">
        <v>250</v>
      </c>
      <c r="D35" s="23" t="s">
        <v>4</v>
      </c>
      <c r="E35" s="25">
        <v>4.43</v>
      </c>
      <c r="F35" s="25">
        <v>9.2100000000000009</v>
      </c>
      <c r="G35" s="23" t="s">
        <v>109</v>
      </c>
      <c r="H35" s="23" t="s">
        <v>222</v>
      </c>
      <c r="I35" s="25">
        <v>9.5600000000000023</v>
      </c>
      <c r="J35" s="25">
        <v>9.56</v>
      </c>
      <c r="K35" s="25">
        <v>0</v>
      </c>
      <c r="L35" s="25">
        <v>9.56</v>
      </c>
      <c r="M35" s="26"/>
    </row>
    <row r="36" spans="1:13" x14ac:dyDescent="0.25">
      <c r="A36" s="22" t="s">
        <v>34</v>
      </c>
      <c r="B36" s="23" t="s">
        <v>6</v>
      </c>
      <c r="C36" s="23">
        <v>250</v>
      </c>
      <c r="D36" s="23" t="s">
        <v>7</v>
      </c>
      <c r="E36" s="25">
        <v>9.2100000000000009</v>
      </c>
      <c r="F36" s="25">
        <v>9.73</v>
      </c>
      <c r="G36" s="23" t="s">
        <v>222</v>
      </c>
      <c r="H36" s="23" t="s">
        <v>223</v>
      </c>
      <c r="I36" s="25">
        <v>0</v>
      </c>
      <c r="J36" s="25">
        <v>0.52</v>
      </c>
      <c r="K36" s="25">
        <v>0.52</v>
      </c>
      <c r="L36" s="25">
        <v>0.52</v>
      </c>
      <c r="M36" s="26"/>
    </row>
    <row r="37" spans="1:13" x14ac:dyDescent="0.25">
      <c r="A37" s="22" t="s">
        <v>34</v>
      </c>
      <c r="B37" s="23" t="s">
        <v>6</v>
      </c>
      <c r="C37" s="23">
        <v>250</v>
      </c>
      <c r="D37" s="23" t="s">
        <v>9</v>
      </c>
      <c r="E37" s="25">
        <v>9.2100000000000009</v>
      </c>
      <c r="F37" s="25">
        <v>9.73</v>
      </c>
      <c r="G37" s="23" t="s">
        <v>222</v>
      </c>
      <c r="H37" s="23" t="s">
        <v>223</v>
      </c>
      <c r="I37" s="25">
        <v>0</v>
      </c>
      <c r="J37" s="25">
        <v>0.52</v>
      </c>
      <c r="K37" s="25">
        <v>0.52</v>
      </c>
      <c r="L37" s="25">
        <v>0.52</v>
      </c>
      <c r="M37" s="26"/>
    </row>
    <row r="38" spans="1:13" x14ac:dyDescent="0.25">
      <c r="A38" s="22" t="s">
        <v>34</v>
      </c>
      <c r="B38" s="23" t="s">
        <v>6</v>
      </c>
      <c r="C38" s="23">
        <v>250</v>
      </c>
      <c r="D38" s="23" t="s">
        <v>4</v>
      </c>
      <c r="E38" s="25">
        <v>9.73</v>
      </c>
      <c r="F38" s="25">
        <v>10.63</v>
      </c>
      <c r="G38" s="23" t="s">
        <v>223</v>
      </c>
      <c r="H38" s="23" t="s">
        <v>38</v>
      </c>
      <c r="I38" s="25">
        <v>1.8</v>
      </c>
      <c r="J38" s="25">
        <v>1.8</v>
      </c>
      <c r="K38" s="25">
        <v>0</v>
      </c>
      <c r="L38" s="25">
        <v>1.8</v>
      </c>
      <c r="M38" s="26"/>
    </row>
    <row r="39" spans="1:13" x14ac:dyDescent="0.25">
      <c r="A39" s="22" t="s">
        <v>34</v>
      </c>
      <c r="B39" s="23" t="s">
        <v>6</v>
      </c>
      <c r="C39" s="23">
        <v>250</v>
      </c>
      <c r="D39" s="23" t="s">
        <v>7</v>
      </c>
      <c r="E39" s="25">
        <v>10.63</v>
      </c>
      <c r="F39" s="25">
        <v>11.87</v>
      </c>
      <c r="G39" s="23" t="s">
        <v>38</v>
      </c>
      <c r="H39" s="23" t="s">
        <v>41</v>
      </c>
      <c r="I39" s="25">
        <v>0</v>
      </c>
      <c r="J39" s="25">
        <v>1.24</v>
      </c>
      <c r="K39" s="25">
        <v>1.24</v>
      </c>
      <c r="L39" s="25">
        <v>0.87</v>
      </c>
      <c r="M39" s="26" t="s">
        <v>225</v>
      </c>
    </row>
    <row r="40" spans="1:13" x14ac:dyDescent="0.25">
      <c r="A40" s="22" t="s">
        <v>34</v>
      </c>
      <c r="B40" s="23" t="s">
        <v>6</v>
      </c>
      <c r="C40" s="23">
        <v>250</v>
      </c>
      <c r="D40" s="23" t="s">
        <v>9</v>
      </c>
      <c r="E40" s="25">
        <v>10.63</v>
      </c>
      <c r="F40" s="25">
        <v>11.87</v>
      </c>
      <c r="G40" s="23" t="s">
        <v>38</v>
      </c>
      <c r="H40" s="23" t="s">
        <v>41</v>
      </c>
      <c r="I40" s="25">
        <v>0</v>
      </c>
      <c r="J40" s="25">
        <v>1.24</v>
      </c>
      <c r="K40" s="25">
        <v>1.24</v>
      </c>
      <c r="L40" s="25">
        <v>1.24</v>
      </c>
      <c r="M40" s="26" t="s">
        <v>225</v>
      </c>
    </row>
    <row r="41" spans="1:13" x14ac:dyDescent="0.25">
      <c r="A41" s="22" t="s">
        <v>34</v>
      </c>
      <c r="B41" s="23" t="s">
        <v>6</v>
      </c>
      <c r="C41" s="23">
        <v>250</v>
      </c>
      <c r="D41" s="23" t="s">
        <v>7</v>
      </c>
      <c r="E41" s="25">
        <v>11.87</v>
      </c>
      <c r="F41" s="25">
        <v>12.47</v>
      </c>
      <c r="G41" s="23" t="s">
        <v>41</v>
      </c>
      <c r="H41" s="23" t="s">
        <v>224</v>
      </c>
      <c r="I41" s="25">
        <v>0.6</v>
      </c>
      <c r="J41" s="25">
        <v>1.2</v>
      </c>
      <c r="K41" s="25">
        <v>0</v>
      </c>
      <c r="L41" s="25">
        <v>0</v>
      </c>
      <c r="M41" s="26" t="s">
        <v>225</v>
      </c>
    </row>
    <row r="42" spans="1:13" x14ac:dyDescent="0.25">
      <c r="A42" s="22"/>
      <c r="B42" s="23"/>
      <c r="C42" s="23"/>
      <c r="D42" s="23"/>
      <c r="E42" s="25"/>
      <c r="F42" s="25"/>
      <c r="G42" s="70" t="s">
        <v>210</v>
      </c>
      <c r="H42" s="71"/>
      <c r="I42" s="32">
        <f>SUM(I4:I41)</f>
        <v>72.221978899999996</v>
      </c>
      <c r="J42" s="32">
        <f>SUM(J4:J41)</f>
        <v>126.65298</v>
      </c>
      <c r="K42" s="32">
        <f>SUM(K4:K41)</f>
        <v>4.3610000000000007</v>
      </c>
      <c r="L42" s="32">
        <f>SUM(L4:L41)</f>
        <v>22.620999999999999</v>
      </c>
      <c r="M42" s="26"/>
    </row>
    <row r="43" spans="1:13" x14ac:dyDescent="0.25">
      <c r="A43" s="22"/>
      <c r="B43" s="23"/>
      <c r="C43" s="23"/>
      <c r="D43" s="23"/>
      <c r="E43" s="25"/>
      <c r="F43" s="25"/>
      <c r="G43" s="23"/>
      <c r="H43" s="31" t="s">
        <v>219</v>
      </c>
      <c r="I43" s="32">
        <f>I42+'642 - Sheet3'!I60</f>
        <v>91.33197989</v>
      </c>
      <c r="J43" s="32">
        <f>J42+'642 - Sheet3'!J60</f>
        <v>219.83298099999996</v>
      </c>
      <c r="K43" s="32">
        <f>K42+'642 - Sheet3'!K60</f>
        <v>61.241000999999983</v>
      </c>
      <c r="L43" s="32">
        <f>L42+'642 - Sheet3'!L60</f>
        <v>74.130996499999995</v>
      </c>
      <c r="M43" s="26"/>
    </row>
    <row r="44" spans="1:13" x14ac:dyDescent="0.25">
      <c r="A44" s="22"/>
      <c r="B44" s="23"/>
      <c r="C44" s="23"/>
      <c r="D44" s="23"/>
      <c r="E44" s="25"/>
      <c r="F44" s="25"/>
      <c r="G44" s="23"/>
      <c r="H44" s="23"/>
      <c r="I44" s="25"/>
      <c r="J44" s="25"/>
      <c r="K44" s="25"/>
      <c r="L44" s="25"/>
      <c r="M44" s="26"/>
    </row>
    <row r="45" spans="1:13" x14ac:dyDescent="0.25">
      <c r="A45" s="22"/>
      <c r="B45" s="23"/>
      <c r="C45" s="23"/>
      <c r="D45" s="23"/>
      <c r="E45" s="25"/>
      <c r="F45" s="25"/>
      <c r="G45" s="23"/>
      <c r="H45" s="23"/>
      <c r="I45" s="25"/>
      <c r="J45" s="25"/>
      <c r="K45" s="25"/>
      <c r="L45" s="25"/>
      <c r="M45" s="26"/>
    </row>
    <row r="46" spans="1:13" x14ac:dyDescent="0.25">
      <c r="A46" s="22"/>
      <c r="B46" s="23"/>
      <c r="C46" s="23"/>
      <c r="D46" s="23"/>
      <c r="E46" s="25"/>
      <c r="F46" s="25"/>
      <c r="G46" s="23"/>
      <c r="H46" s="23"/>
      <c r="I46" s="25"/>
      <c r="J46" s="25"/>
      <c r="K46" s="25"/>
      <c r="L46" s="25"/>
      <c r="M46" s="26"/>
    </row>
    <row r="47" spans="1:13" x14ac:dyDescent="0.25">
      <c r="A47" s="22"/>
      <c r="B47" s="23"/>
      <c r="C47" s="23"/>
      <c r="D47" s="23"/>
      <c r="E47" s="25"/>
      <c r="F47" s="25"/>
      <c r="G47" s="23"/>
      <c r="H47" s="23"/>
      <c r="I47" s="25"/>
      <c r="J47" s="25"/>
      <c r="K47" s="25"/>
      <c r="L47" s="25"/>
      <c r="M47" s="26"/>
    </row>
    <row r="48" spans="1:13" x14ac:dyDescent="0.25">
      <c r="A48" s="22"/>
      <c r="B48" s="23"/>
      <c r="C48" s="23"/>
      <c r="D48" s="23"/>
      <c r="E48" s="25"/>
      <c r="F48" s="25"/>
      <c r="G48" s="23"/>
      <c r="H48" s="23"/>
      <c r="I48" s="25"/>
      <c r="J48" s="25"/>
      <c r="K48" s="25"/>
      <c r="L48" s="25"/>
      <c r="M48" s="26"/>
    </row>
    <row r="49" spans="1:13" x14ac:dyDescent="0.25">
      <c r="A49" s="22"/>
      <c r="B49" s="23"/>
      <c r="C49" s="23"/>
      <c r="D49" s="23"/>
      <c r="E49" s="25"/>
      <c r="F49" s="25"/>
      <c r="G49" s="23"/>
      <c r="H49" s="23"/>
      <c r="I49" s="25"/>
      <c r="J49" s="25"/>
      <c r="K49" s="25"/>
      <c r="L49" s="25"/>
      <c r="M49" s="26"/>
    </row>
    <row r="50" spans="1:13" x14ac:dyDescent="0.25">
      <c r="A50" s="22"/>
      <c r="B50" s="23"/>
      <c r="C50" s="23"/>
      <c r="D50" s="23"/>
      <c r="E50" s="25"/>
      <c r="F50" s="25"/>
      <c r="G50" s="23"/>
      <c r="H50" s="23"/>
      <c r="I50" s="25"/>
      <c r="J50" s="25"/>
      <c r="K50" s="25"/>
      <c r="L50" s="25"/>
      <c r="M50" s="26"/>
    </row>
    <row r="51" spans="1:13" x14ac:dyDescent="0.25">
      <c r="A51" s="22"/>
      <c r="B51" s="23"/>
      <c r="C51" s="23"/>
      <c r="D51" s="23"/>
      <c r="E51" s="25"/>
      <c r="F51" s="25"/>
      <c r="G51" s="23"/>
      <c r="H51" s="23"/>
      <c r="I51" s="25"/>
      <c r="J51" s="25"/>
      <c r="K51" s="25"/>
      <c r="L51" s="25"/>
      <c r="M51" s="26"/>
    </row>
    <row r="52" spans="1:13" x14ac:dyDescent="0.25">
      <c r="A52" s="22"/>
      <c r="B52" s="23"/>
      <c r="C52" s="23"/>
      <c r="D52" s="23"/>
      <c r="E52" s="25"/>
      <c r="F52" s="25"/>
      <c r="G52" s="23"/>
      <c r="H52" s="23"/>
      <c r="I52" s="25"/>
      <c r="J52" s="25"/>
      <c r="K52" s="25"/>
      <c r="L52" s="25"/>
      <c r="M52" s="26"/>
    </row>
    <row r="53" spans="1:13" x14ac:dyDescent="0.25">
      <c r="A53" s="22"/>
      <c r="B53" s="23"/>
      <c r="C53" s="23"/>
      <c r="D53" s="23"/>
      <c r="E53" s="25"/>
      <c r="F53" s="25"/>
      <c r="G53" s="23"/>
      <c r="H53" s="23"/>
      <c r="I53" s="25"/>
      <c r="J53" s="25"/>
      <c r="K53" s="25"/>
      <c r="L53" s="25"/>
      <c r="M53" s="26"/>
    </row>
    <row r="54" spans="1:13" x14ac:dyDescent="0.25">
      <c r="A54" s="22"/>
      <c r="B54" s="23"/>
      <c r="C54" s="23"/>
      <c r="D54" s="23"/>
      <c r="E54" s="25"/>
      <c r="F54" s="25"/>
      <c r="G54" s="23"/>
      <c r="H54" s="23"/>
      <c r="I54" s="25"/>
      <c r="J54" s="25"/>
      <c r="K54" s="25"/>
      <c r="L54" s="25"/>
      <c r="M54" s="26"/>
    </row>
    <row r="55" spans="1:13" x14ac:dyDescent="0.25">
      <c r="A55" s="22"/>
      <c r="B55" s="23"/>
      <c r="C55" s="23"/>
      <c r="D55" s="23"/>
      <c r="E55" s="25"/>
      <c r="F55" s="25"/>
      <c r="G55" s="23"/>
      <c r="H55" s="23"/>
      <c r="I55" s="25"/>
      <c r="J55" s="25"/>
      <c r="K55" s="25"/>
      <c r="L55" s="25"/>
      <c r="M55" s="26"/>
    </row>
    <row r="56" spans="1:13" x14ac:dyDescent="0.25">
      <c r="A56" s="22"/>
      <c r="B56" s="23"/>
      <c r="C56" s="23"/>
      <c r="D56" s="23"/>
      <c r="E56" s="25"/>
      <c r="F56" s="25"/>
      <c r="G56" s="23"/>
      <c r="H56" s="23"/>
      <c r="I56" s="25"/>
      <c r="J56" s="25"/>
      <c r="K56" s="25"/>
      <c r="L56" s="25"/>
      <c r="M56" s="26"/>
    </row>
    <row r="57" spans="1:13" x14ac:dyDescent="0.25">
      <c r="A57" s="22"/>
      <c r="B57" s="23"/>
      <c r="C57" s="23"/>
      <c r="D57" s="23"/>
      <c r="E57" s="25"/>
      <c r="F57" s="25"/>
      <c r="G57" s="23"/>
      <c r="H57" s="23"/>
      <c r="I57" s="25"/>
      <c r="J57" s="25"/>
      <c r="K57" s="25"/>
      <c r="L57" s="25"/>
      <c r="M57" s="26"/>
    </row>
    <row r="58" spans="1:13" x14ac:dyDescent="0.25">
      <c r="A58" s="33"/>
      <c r="B58" s="34"/>
      <c r="C58" s="34"/>
      <c r="D58" s="34"/>
      <c r="E58" s="34"/>
      <c r="F58" s="34"/>
      <c r="G58" s="34"/>
      <c r="H58" s="31"/>
      <c r="I58" s="32"/>
      <c r="J58" s="32"/>
      <c r="K58" s="32"/>
      <c r="L58" s="32"/>
      <c r="M58" s="26"/>
    </row>
    <row r="59" spans="1:13" x14ac:dyDescent="0.25">
      <c r="A59" s="33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26"/>
    </row>
    <row r="60" spans="1:13" x14ac:dyDescent="0.25">
      <c r="A60" s="33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26"/>
    </row>
    <row r="61" spans="1:13" x14ac:dyDescent="0.25">
      <c r="A61" s="33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26"/>
    </row>
    <row r="62" spans="1:13" ht="15.75" thickBot="1" x14ac:dyDescent="0.3">
      <c r="A62" s="35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0"/>
    </row>
  </sheetData>
  <mergeCells count="14">
    <mergeCell ref="G42:H42"/>
    <mergeCell ref="I1:L1"/>
    <mergeCell ref="M1:M3"/>
    <mergeCell ref="A2:A3"/>
    <mergeCell ref="B2:B3"/>
    <mergeCell ref="C2:C3"/>
    <mergeCell ref="D2:D3"/>
    <mergeCell ref="E2:E3"/>
    <mergeCell ref="F2:F3"/>
    <mergeCell ref="G2:G3"/>
    <mergeCell ref="H2:H3"/>
    <mergeCell ref="A1:D1"/>
    <mergeCell ref="E1:F1"/>
    <mergeCell ref="G1:H1"/>
  </mergeCells>
  <conditionalFormatting sqref="I1">
    <cfRule type="containsText" dxfId="14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3BBB7-5BFF-4DA4-8AA2-3D374CB443C2}">
  <dimension ref="A1:N64"/>
  <sheetViews>
    <sheetView topLeftCell="A33" workbookViewId="0">
      <selection activeCell="L63" sqref="L63"/>
    </sheetView>
  </sheetViews>
  <sheetFormatPr defaultRowHeight="15" x14ac:dyDescent="0.25"/>
  <cols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66" t="s">
        <v>75</v>
      </c>
      <c r="B1" s="63"/>
      <c r="C1" s="63"/>
      <c r="D1" s="63"/>
      <c r="E1" s="67" t="s">
        <v>0</v>
      </c>
      <c r="F1" s="67"/>
      <c r="G1" s="63" t="s">
        <v>82</v>
      </c>
      <c r="H1" s="63"/>
      <c r="I1" s="63" t="s">
        <v>83</v>
      </c>
      <c r="J1" s="63"/>
      <c r="K1" s="63"/>
      <c r="L1" s="63"/>
      <c r="M1" s="64" t="s">
        <v>126</v>
      </c>
      <c r="N1" s="1"/>
    </row>
    <row r="2" spans="1:14" ht="30" x14ac:dyDescent="0.25">
      <c r="A2" s="68" t="s">
        <v>76</v>
      </c>
      <c r="B2" s="62" t="s">
        <v>77</v>
      </c>
      <c r="C2" s="62" t="s">
        <v>78</v>
      </c>
      <c r="D2" s="62" t="s">
        <v>79</v>
      </c>
      <c r="E2" s="69" t="s">
        <v>80</v>
      </c>
      <c r="F2" s="69" t="s">
        <v>81</v>
      </c>
      <c r="G2" s="62" t="s">
        <v>80</v>
      </c>
      <c r="H2" s="62" t="s">
        <v>81</v>
      </c>
      <c r="I2" s="21" t="s">
        <v>84</v>
      </c>
      <c r="J2" s="21" t="s">
        <v>85</v>
      </c>
      <c r="K2" s="21" t="s">
        <v>86</v>
      </c>
      <c r="L2" s="21" t="s">
        <v>87</v>
      </c>
      <c r="M2" s="65"/>
    </row>
    <row r="3" spans="1:14" x14ac:dyDescent="0.25">
      <c r="A3" s="68"/>
      <c r="B3" s="62"/>
      <c r="C3" s="62"/>
      <c r="D3" s="62"/>
      <c r="E3" s="69"/>
      <c r="F3" s="69"/>
      <c r="G3" s="62"/>
      <c r="H3" s="62"/>
      <c r="I3" s="21" t="s">
        <v>1</v>
      </c>
      <c r="J3" s="21" t="s">
        <v>1</v>
      </c>
      <c r="K3" s="21" t="s">
        <v>1</v>
      </c>
      <c r="L3" s="21" t="s">
        <v>1</v>
      </c>
      <c r="M3" s="65"/>
    </row>
    <row r="4" spans="1:14" x14ac:dyDescent="0.25">
      <c r="A4" s="22" t="s">
        <v>43</v>
      </c>
      <c r="B4" s="23" t="s">
        <v>3</v>
      </c>
      <c r="C4" s="23">
        <v>4</v>
      </c>
      <c r="D4" s="23" t="s">
        <v>4</v>
      </c>
      <c r="E4" s="25">
        <v>1.0000000000000001E-9</v>
      </c>
      <c r="F4" s="25">
        <v>6.32</v>
      </c>
      <c r="G4" s="23" t="s">
        <v>136</v>
      </c>
      <c r="H4" s="23" t="s">
        <v>227</v>
      </c>
      <c r="I4" s="25">
        <v>6.3199999990000002</v>
      </c>
      <c r="J4" s="25">
        <v>12.64</v>
      </c>
      <c r="K4" s="25">
        <v>0</v>
      </c>
      <c r="L4" s="25">
        <v>0</v>
      </c>
      <c r="M4" s="26"/>
    </row>
    <row r="5" spans="1:14" x14ac:dyDescent="0.25">
      <c r="A5" s="22" t="s">
        <v>43</v>
      </c>
      <c r="B5" s="23" t="s">
        <v>3</v>
      </c>
      <c r="C5" s="23">
        <v>4</v>
      </c>
      <c r="D5" s="23" t="s">
        <v>4</v>
      </c>
      <c r="E5" s="25">
        <v>6.32</v>
      </c>
      <c r="F5" s="25">
        <v>6.68</v>
      </c>
      <c r="G5" s="23" t="s">
        <v>136</v>
      </c>
      <c r="H5" s="23" t="s">
        <v>227</v>
      </c>
      <c r="I5" s="25">
        <v>0.35999999999999943</v>
      </c>
      <c r="J5" s="25">
        <v>0.72</v>
      </c>
      <c r="K5" s="25">
        <v>0</v>
      </c>
      <c r="L5" s="25">
        <v>0</v>
      </c>
      <c r="M5" s="26"/>
    </row>
    <row r="6" spans="1:14" x14ac:dyDescent="0.25">
      <c r="A6" s="22" t="s">
        <v>43</v>
      </c>
      <c r="B6" s="23" t="s">
        <v>3</v>
      </c>
      <c r="C6" s="23">
        <v>4</v>
      </c>
      <c r="D6" s="23" t="s">
        <v>4</v>
      </c>
      <c r="E6" s="25">
        <v>6.68</v>
      </c>
      <c r="F6" s="25">
        <v>8.3799998999999996</v>
      </c>
      <c r="G6" s="23" t="s">
        <v>227</v>
      </c>
      <c r="H6" s="23" t="s">
        <v>228</v>
      </c>
      <c r="I6" s="25">
        <v>1.6999998999999999</v>
      </c>
      <c r="J6" s="25">
        <v>3.4</v>
      </c>
      <c r="K6" s="25">
        <v>0</v>
      </c>
      <c r="L6" s="25">
        <v>0</v>
      </c>
      <c r="M6" s="26"/>
    </row>
    <row r="7" spans="1:14" x14ac:dyDescent="0.25">
      <c r="A7" s="22" t="s">
        <v>43</v>
      </c>
      <c r="B7" s="23" t="s">
        <v>3</v>
      </c>
      <c r="C7" s="23">
        <v>18</v>
      </c>
      <c r="D7" s="23" t="s">
        <v>4</v>
      </c>
      <c r="E7" s="25">
        <v>15.46</v>
      </c>
      <c r="F7" s="25">
        <v>29.190999999999999</v>
      </c>
      <c r="G7" s="23" t="s">
        <v>44</v>
      </c>
      <c r="H7" s="23" t="s">
        <v>111</v>
      </c>
      <c r="I7" s="25">
        <v>13.730999999999998</v>
      </c>
      <c r="J7" s="25">
        <v>27.46</v>
      </c>
      <c r="K7" s="25">
        <v>0</v>
      </c>
      <c r="L7" s="25">
        <v>0</v>
      </c>
      <c r="M7" s="26"/>
    </row>
    <row r="8" spans="1:14" x14ac:dyDescent="0.25">
      <c r="A8" s="22" t="s">
        <v>43</v>
      </c>
      <c r="B8" s="23" t="s">
        <v>6</v>
      </c>
      <c r="C8" s="23">
        <v>20</v>
      </c>
      <c r="D8" s="23" t="s">
        <v>7</v>
      </c>
      <c r="E8" s="25">
        <v>0.97899999999999998</v>
      </c>
      <c r="F8" s="25">
        <v>6.83</v>
      </c>
      <c r="G8" s="23" t="s">
        <v>229</v>
      </c>
      <c r="H8" s="23" t="s">
        <v>230</v>
      </c>
      <c r="I8" s="25">
        <v>0</v>
      </c>
      <c r="J8" s="25">
        <v>5.85</v>
      </c>
      <c r="K8" s="25">
        <v>5.851</v>
      </c>
      <c r="L8" s="25">
        <v>5.851</v>
      </c>
      <c r="M8" s="26" t="s">
        <v>121</v>
      </c>
    </row>
    <row r="9" spans="1:14" x14ac:dyDescent="0.25">
      <c r="A9" s="22" t="s">
        <v>43</v>
      </c>
      <c r="B9" s="23" t="s">
        <v>6</v>
      </c>
      <c r="C9" s="23">
        <v>20</v>
      </c>
      <c r="D9" s="23" t="s">
        <v>9</v>
      </c>
      <c r="E9" s="25">
        <v>0.97899999999999998</v>
      </c>
      <c r="F9" s="25">
        <v>6.83</v>
      </c>
      <c r="G9" s="23" t="s">
        <v>229</v>
      </c>
      <c r="H9" s="23" t="s">
        <v>230</v>
      </c>
      <c r="I9" s="25">
        <v>0</v>
      </c>
      <c r="J9" s="25">
        <v>5.85</v>
      </c>
      <c r="K9" s="25">
        <v>5.851</v>
      </c>
      <c r="L9" s="25">
        <v>5.851</v>
      </c>
      <c r="M9" s="26" t="s">
        <v>121</v>
      </c>
    </row>
    <row r="10" spans="1:14" x14ac:dyDescent="0.25">
      <c r="A10" s="22" t="s">
        <v>43</v>
      </c>
      <c r="B10" s="23" t="s">
        <v>6</v>
      </c>
      <c r="C10" s="23">
        <v>20</v>
      </c>
      <c r="D10" s="23" t="s">
        <v>4</v>
      </c>
      <c r="E10" s="25">
        <v>16.23</v>
      </c>
      <c r="F10" s="25">
        <v>28.690999999999999</v>
      </c>
      <c r="G10" s="23" t="s">
        <v>231</v>
      </c>
      <c r="H10" s="23" t="s">
        <v>111</v>
      </c>
      <c r="I10" s="25">
        <v>12.460999999999999</v>
      </c>
      <c r="J10" s="25">
        <v>24.921999999999997</v>
      </c>
      <c r="K10" s="25">
        <v>0</v>
      </c>
      <c r="L10" s="25">
        <v>0</v>
      </c>
      <c r="M10" s="26"/>
    </row>
    <row r="11" spans="1:14" x14ac:dyDescent="0.25">
      <c r="A11" s="22" t="s">
        <v>43</v>
      </c>
      <c r="B11" s="23" t="s">
        <v>3</v>
      </c>
      <c r="C11" s="23">
        <v>60</v>
      </c>
      <c r="D11" s="23" t="s">
        <v>4</v>
      </c>
      <c r="E11" s="25">
        <v>9.9999999999999995E-8</v>
      </c>
      <c r="F11" s="25">
        <v>0.37</v>
      </c>
      <c r="G11" s="23" t="s">
        <v>232</v>
      </c>
      <c r="H11" s="23" t="s">
        <v>233</v>
      </c>
      <c r="I11" s="25">
        <v>0.37</v>
      </c>
      <c r="J11" s="25">
        <v>0.74</v>
      </c>
      <c r="K11" s="25">
        <v>0</v>
      </c>
      <c r="L11" s="25">
        <v>0</v>
      </c>
      <c r="M11" s="26"/>
    </row>
    <row r="12" spans="1:14" x14ac:dyDescent="0.25">
      <c r="A12" s="22" t="s">
        <v>43</v>
      </c>
      <c r="B12" s="23" t="s">
        <v>3</v>
      </c>
      <c r="C12" s="23">
        <v>60</v>
      </c>
      <c r="D12" s="23" t="s">
        <v>4</v>
      </c>
      <c r="E12" s="25">
        <v>2.0699999999999998</v>
      </c>
      <c r="F12" s="25">
        <v>8.48</v>
      </c>
      <c r="G12" s="23" t="s">
        <v>233</v>
      </c>
      <c r="H12" s="23" t="s">
        <v>45</v>
      </c>
      <c r="I12" s="25">
        <v>6.41</v>
      </c>
      <c r="J12" s="25">
        <v>12.82</v>
      </c>
      <c r="K12" s="25">
        <v>0</v>
      </c>
      <c r="L12" s="25">
        <v>0</v>
      </c>
      <c r="M12" s="26"/>
    </row>
    <row r="13" spans="1:14" x14ac:dyDescent="0.25">
      <c r="A13" s="22" t="s">
        <v>43</v>
      </c>
      <c r="B13" s="23" t="s">
        <v>3</v>
      </c>
      <c r="C13" s="23">
        <v>60</v>
      </c>
      <c r="D13" s="23" t="s">
        <v>4</v>
      </c>
      <c r="E13" s="25">
        <v>9.07</v>
      </c>
      <c r="F13" s="25">
        <v>12.93</v>
      </c>
      <c r="G13" s="23" t="s">
        <v>45</v>
      </c>
      <c r="H13" s="23" t="s">
        <v>234</v>
      </c>
      <c r="I13" s="25">
        <v>3.8599999999999994</v>
      </c>
      <c r="J13" s="25">
        <v>7.7199999999999989</v>
      </c>
      <c r="K13" s="25">
        <v>0</v>
      </c>
      <c r="L13" s="25">
        <v>0</v>
      </c>
      <c r="M13" s="26"/>
    </row>
    <row r="14" spans="1:14" x14ac:dyDescent="0.25">
      <c r="A14" s="22" t="s">
        <v>43</v>
      </c>
      <c r="B14" s="23" t="s">
        <v>3</v>
      </c>
      <c r="C14" s="23">
        <v>60</v>
      </c>
      <c r="D14" s="23" t="s">
        <v>4</v>
      </c>
      <c r="E14" s="25">
        <v>12.93</v>
      </c>
      <c r="F14" s="25">
        <v>13.44</v>
      </c>
      <c r="G14" s="23" t="s">
        <v>234</v>
      </c>
      <c r="H14" s="23" t="s">
        <v>44</v>
      </c>
      <c r="I14" s="25">
        <v>0.50999999999999979</v>
      </c>
      <c r="J14" s="25">
        <v>1.0199999999999996</v>
      </c>
      <c r="K14" s="25">
        <v>0</v>
      </c>
      <c r="L14" s="25">
        <v>0</v>
      </c>
      <c r="M14" s="26"/>
    </row>
    <row r="15" spans="1:14" x14ac:dyDescent="0.25">
      <c r="A15" s="22" t="s">
        <v>43</v>
      </c>
      <c r="B15" s="23" t="s">
        <v>3</v>
      </c>
      <c r="C15" s="23">
        <v>60</v>
      </c>
      <c r="D15" s="23" t="s">
        <v>4</v>
      </c>
      <c r="E15" s="25">
        <v>13.57</v>
      </c>
      <c r="F15" s="25">
        <v>13.88</v>
      </c>
      <c r="G15" s="23" t="s">
        <v>44</v>
      </c>
      <c r="H15" s="23" t="s">
        <v>234</v>
      </c>
      <c r="I15" s="25">
        <v>0.3100000000000005</v>
      </c>
      <c r="J15" s="25">
        <v>0.62000000000000099</v>
      </c>
      <c r="K15" s="25">
        <v>0</v>
      </c>
      <c r="L15" s="25">
        <v>0</v>
      </c>
      <c r="M15" s="26"/>
    </row>
    <row r="16" spans="1:14" x14ac:dyDescent="0.25">
      <c r="A16" s="22" t="s">
        <v>43</v>
      </c>
      <c r="B16" s="23" t="s">
        <v>3</v>
      </c>
      <c r="C16" s="23">
        <v>60</v>
      </c>
      <c r="D16" s="23" t="s">
        <v>4</v>
      </c>
      <c r="E16" s="25">
        <v>13.88</v>
      </c>
      <c r="F16" s="25">
        <v>15.96</v>
      </c>
      <c r="G16" s="23" t="s">
        <v>234</v>
      </c>
      <c r="H16" s="23" t="s">
        <v>228</v>
      </c>
      <c r="I16" s="25">
        <v>2.08</v>
      </c>
      <c r="J16" s="25">
        <v>4.16</v>
      </c>
      <c r="K16" s="25">
        <v>0</v>
      </c>
      <c r="L16" s="25">
        <v>0</v>
      </c>
      <c r="M16" s="26"/>
    </row>
    <row r="17" spans="1:13" x14ac:dyDescent="0.25">
      <c r="A17" s="22" t="s">
        <v>43</v>
      </c>
      <c r="B17" s="23" t="s">
        <v>3</v>
      </c>
      <c r="C17" s="23">
        <v>61</v>
      </c>
      <c r="D17" s="23" t="s">
        <v>4</v>
      </c>
      <c r="E17" s="25">
        <v>9.9999999999999995E-7</v>
      </c>
      <c r="F17" s="25">
        <v>0.76</v>
      </c>
      <c r="G17" s="23" t="s">
        <v>101</v>
      </c>
      <c r="H17" s="23" t="s">
        <v>235</v>
      </c>
      <c r="I17" s="25">
        <v>0.75999899999999998</v>
      </c>
      <c r="J17" s="25">
        <v>0.51999999999999991</v>
      </c>
      <c r="K17" s="25">
        <v>0</v>
      </c>
      <c r="L17" s="25">
        <v>0</v>
      </c>
      <c r="M17" s="26"/>
    </row>
    <row r="18" spans="1:13" x14ac:dyDescent="0.25">
      <c r="A18" s="22" t="s">
        <v>43</v>
      </c>
      <c r="B18" s="23" t="s">
        <v>3</v>
      </c>
      <c r="C18" s="23">
        <v>61</v>
      </c>
      <c r="D18" s="23" t="s">
        <v>4</v>
      </c>
      <c r="E18" s="25">
        <v>0.76</v>
      </c>
      <c r="F18" s="25">
        <v>2.52</v>
      </c>
      <c r="G18" s="23" t="s">
        <v>235</v>
      </c>
      <c r="H18" s="23" t="s">
        <v>46</v>
      </c>
      <c r="I18" s="25">
        <v>1.76</v>
      </c>
      <c r="J18" s="25">
        <v>3.52</v>
      </c>
      <c r="K18" s="25">
        <v>0</v>
      </c>
      <c r="L18" s="25">
        <v>0</v>
      </c>
      <c r="M18" s="26"/>
    </row>
    <row r="19" spans="1:13" x14ac:dyDescent="0.25">
      <c r="A19" s="22" t="s">
        <v>43</v>
      </c>
      <c r="B19" s="23" t="s">
        <v>3</v>
      </c>
      <c r="C19" s="23">
        <v>61</v>
      </c>
      <c r="D19" s="23" t="s">
        <v>4</v>
      </c>
      <c r="E19" s="25">
        <v>2.52</v>
      </c>
      <c r="F19" s="25">
        <v>2.64</v>
      </c>
      <c r="G19" s="23" t="s">
        <v>46</v>
      </c>
      <c r="H19" s="23" t="s">
        <v>47</v>
      </c>
      <c r="I19" s="25">
        <v>0.12</v>
      </c>
      <c r="J19" s="25">
        <v>0.24</v>
      </c>
      <c r="K19" s="25">
        <v>0</v>
      </c>
      <c r="L19" s="25">
        <v>0</v>
      </c>
      <c r="M19" s="26"/>
    </row>
    <row r="20" spans="1:13" x14ac:dyDescent="0.25">
      <c r="A20" s="22" t="s">
        <v>43</v>
      </c>
      <c r="B20" s="23" t="s">
        <v>3</v>
      </c>
      <c r="C20" s="23">
        <v>61</v>
      </c>
      <c r="D20" s="23" t="s">
        <v>4</v>
      </c>
      <c r="E20" s="25">
        <v>2.64</v>
      </c>
      <c r="F20" s="25">
        <v>6.7</v>
      </c>
      <c r="G20" s="23" t="s">
        <v>47</v>
      </c>
      <c r="H20" s="23" t="s">
        <v>236</v>
      </c>
      <c r="I20" s="25">
        <v>4.0600000000000005</v>
      </c>
      <c r="J20" s="25">
        <v>8.120000000000001</v>
      </c>
      <c r="K20" s="25">
        <v>0</v>
      </c>
      <c r="L20" s="25">
        <v>0</v>
      </c>
      <c r="M20" s="26"/>
    </row>
    <row r="21" spans="1:13" x14ac:dyDescent="0.25">
      <c r="A21" s="22" t="s">
        <v>43</v>
      </c>
      <c r="B21" s="23" t="s">
        <v>3</v>
      </c>
      <c r="C21" s="23">
        <v>61</v>
      </c>
      <c r="D21" s="23" t="s">
        <v>4</v>
      </c>
      <c r="E21" s="25">
        <v>12.08</v>
      </c>
      <c r="F21" s="25">
        <v>23.92</v>
      </c>
      <c r="G21" s="23" t="s">
        <v>237</v>
      </c>
      <c r="H21" s="23" t="s">
        <v>228</v>
      </c>
      <c r="I21" s="25">
        <v>11.840000000000002</v>
      </c>
      <c r="J21" s="25">
        <v>23.680000000000003</v>
      </c>
      <c r="K21" s="25">
        <v>0</v>
      </c>
      <c r="L21" s="25">
        <v>0</v>
      </c>
      <c r="M21" s="26"/>
    </row>
    <row r="22" spans="1:13" x14ac:dyDescent="0.25">
      <c r="A22" s="22" t="s">
        <v>43</v>
      </c>
      <c r="B22" s="23" t="s">
        <v>3</v>
      </c>
      <c r="C22" s="23">
        <v>99</v>
      </c>
      <c r="D22" s="23" t="s">
        <v>4</v>
      </c>
      <c r="E22" s="25">
        <v>9.9999999999999995E-7</v>
      </c>
      <c r="F22" s="25">
        <v>1.59</v>
      </c>
      <c r="G22" s="23" t="s">
        <v>47</v>
      </c>
      <c r="H22" s="23" t="s">
        <v>238</v>
      </c>
      <c r="I22" s="25">
        <v>1.5899990000000002</v>
      </c>
      <c r="J22" s="25">
        <v>1.3</v>
      </c>
      <c r="K22" s="25">
        <v>0</v>
      </c>
      <c r="L22" s="25">
        <v>0</v>
      </c>
      <c r="M22" s="26" t="s">
        <v>239</v>
      </c>
    </row>
    <row r="23" spans="1:13" x14ac:dyDescent="0.25">
      <c r="A23" s="22" t="s">
        <v>43</v>
      </c>
      <c r="B23" s="23" t="s">
        <v>3</v>
      </c>
      <c r="C23" s="23">
        <v>99</v>
      </c>
      <c r="D23" s="23" t="s">
        <v>4</v>
      </c>
      <c r="E23" s="25">
        <v>15</v>
      </c>
      <c r="F23" s="25">
        <v>17.881</v>
      </c>
      <c r="G23" s="23" t="s">
        <v>230</v>
      </c>
      <c r="H23" s="23" t="s">
        <v>228</v>
      </c>
      <c r="I23" s="25">
        <v>2.8810000000000002</v>
      </c>
      <c r="J23" s="25">
        <v>5.76</v>
      </c>
      <c r="K23" s="25">
        <v>0</v>
      </c>
      <c r="L23" s="25">
        <v>0</v>
      </c>
      <c r="M23" s="26"/>
    </row>
    <row r="24" spans="1:13" x14ac:dyDescent="0.25">
      <c r="A24" s="22" t="s">
        <v>43</v>
      </c>
      <c r="B24" s="23" t="s">
        <v>3</v>
      </c>
      <c r="C24" s="23">
        <v>103</v>
      </c>
      <c r="D24" s="23" t="s">
        <v>4</v>
      </c>
      <c r="E24" s="25">
        <v>9.9999999999999995E-7</v>
      </c>
      <c r="F24" s="25">
        <v>3.26</v>
      </c>
      <c r="G24" s="23" t="s">
        <v>240</v>
      </c>
      <c r="H24" s="23" t="s">
        <v>238</v>
      </c>
      <c r="I24" s="25">
        <v>3.2599989999999996</v>
      </c>
      <c r="J24" s="25">
        <v>6.02</v>
      </c>
      <c r="K24" s="25">
        <v>0</v>
      </c>
      <c r="L24" s="25">
        <v>0</v>
      </c>
      <c r="M24" s="26" t="s">
        <v>241</v>
      </c>
    </row>
    <row r="25" spans="1:13" x14ac:dyDescent="0.25">
      <c r="A25" s="22" t="s">
        <v>43</v>
      </c>
      <c r="B25" s="23" t="s">
        <v>3</v>
      </c>
      <c r="C25" s="23">
        <v>103</v>
      </c>
      <c r="D25" s="23" t="s">
        <v>4</v>
      </c>
      <c r="E25" s="25">
        <v>4.8490000000000002</v>
      </c>
      <c r="F25" s="25">
        <v>7.391</v>
      </c>
      <c r="G25" s="23" t="s">
        <v>238</v>
      </c>
      <c r="H25" s="23" t="s">
        <v>32</v>
      </c>
      <c r="I25" s="25">
        <v>2.5419999999999998</v>
      </c>
      <c r="J25" s="25">
        <v>4.9639999999999986</v>
      </c>
      <c r="K25" s="25">
        <v>0</v>
      </c>
      <c r="L25" s="25">
        <v>0</v>
      </c>
      <c r="M25" s="26" t="s">
        <v>241</v>
      </c>
    </row>
    <row r="26" spans="1:13" x14ac:dyDescent="0.25">
      <c r="A26" s="22" t="s">
        <v>43</v>
      </c>
      <c r="B26" s="23" t="s">
        <v>3</v>
      </c>
      <c r="C26" s="23">
        <v>113</v>
      </c>
      <c r="D26" s="23" t="s">
        <v>4</v>
      </c>
      <c r="E26" s="25">
        <v>1.839</v>
      </c>
      <c r="F26" s="25">
        <v>6.7409999999999997</v>
      </c>
      <c r="G26" s="23" t="s">
        <v>227</v>
      </c>
      <c r="H26" s="23" t="s">
        <v>228</v>
      </c>
      <c r="I26" s="25">
        <v>4.9019999999999992</v>
      </c>
      <c r="J26" s="25">
        <v>9.8000000000000007</v>
      </c>
      <c r="K26" s="25">
        <v>0</v>
      </c>
      <c r="L26" s="25">
        <v>0</v>
      </c>
      <c r="M26" s="26"/>
    </row>
    <row r="27" spans="1:13" x14ac:dyDescent="0.25">
      <c r="A27" s="22" t="s">
        <v>43</v>
      </c>
      <c r="B27" s="23" t="s">
        <v>3</v>
      </c>
      <c r="C27" s="23">
        <v>162</v>
      </c>
      <c r="D27" s="23" t="s">
        <v>4</v>
      </c>
      <c r="E27" s="25">
        <v>1E-4</v>
      </c>
      <c r="F27" s="25">
        <v>12.179</v>
      </c>
      <c r="G27" s="23" t="s">
        <v>136</v>
      </c>
      <c r="H27" s="23" t="s">
        <v>242</v>
      </c>
      <c r="I27" s="25">
        <v>12.178900000000001</v>
      </c>
      <c r="J27" s="25">
        <v>24.357800000000001</v>
      </c>
      <c r="K27" s="25">
        <v>0</v>
      </c>
      <c r="L27" s="25">
        <v>0</v>
      </c>
      <c r="M27" s="26"/>
    </row>
    <row r="28" spans="1:13" x14ac:dyDescent="0.25">
      <c r="A28" s="22" t="s">
        <v>43</v>
      </c>
      <c r="B28" s="23" t="s">
        <v>3</v>
      </c>
      <c r="C28" s="23">
        <v>162</v>
      </c>
      <c r="D28" s="23" t="s">
        <v>4</v>
      </c>
      <c r="E28" s="25">
        <v>12.179</v>
      </c>
      <c r="F28" s="25">
        <v>13.02</v>
      </c>
      <c r="G28" s="23" t="s">
        <v>242</v>
      </c>
      <c r="H28" s="23" t="s">
        <v>242</v>
      </c>
      <c r="I28" s="25">
        <v>0.8409999999999993</v>
      </c>
      <c r="J28" s="25">
        <v>1.6819999999999986</v>
      </c>
      <c r="K28" s="25">
        <v>0</v>
      </c>
      <c r="L28" s="25">
        <v>0</v>
      </c>
      <c r="M28" s="26"/>
    </row>
    <row r="29" spans="1:13" x14ac:dyDescent="0.25">
      <c r="A29" s="22" t="s">
        <v>43</v>
      </c>
      <c r="B29" s="23" t="s">
        <v>3</v>
      </c>
      <c r="C29" s="23">
        <v>162</v>
      </c>
      <c r="D29" s="23" t="s">
        <v>4</v>
      </c>
      <c r="E29" s="25">
        <v>13.02</v>
      </c>
      <c r="F29" s="25">
        <v>18.998999999999999</v>
      </c>
      <c r="G29" s="23" t="s">
        <v>242</v>
      </c>
      <c r="H29" s="23" t="s">
        <v>18</v>
      </c>
      <c r="I29" s="25">
        <v>5.9789999999999992</v>
      </c>
      <c r="J29" s="25">
        <v>11.957999999999998</v>
      </c>
      <c r="K29" s="25">
        <v>0</v>
      </c>
      <c r="L29" s="25">
        <v>0</v>
      </c>
      <c r="M29" s="26"/>
    </row>
    <row r="30" spans="1:13" x14ac:dyDescent="0.25">
      <c r="A30" s="22" t="s">
        <v>43</v>
      </c>
      <c r="B30" s="23" t="s">
        <v>3</v>
      </c>
      <c r="C30" s="23">
        <v>162</v>
      </c>
      <c r="D30" s="23" t="s">
        <v>4</v>
      </c>
      <c r="E30" s="25">
        <v>23.81</v>
      </c>
      <c r="F30" s="25">
        <v>24.969899999999999</v>
      </c>
      <c r="G30" s="23" t="s">
        <v>233</v>
      </c>
      <c r="H30" s="23" t="s">
        <v>233</v>
      </c>
      <c r="I30" s="25">
        <v>1.1599000000000004</v>
      </c>
      <c r="J30" s="25">
        <v>2.3198000000000008</v>
      </c>
      <c r="K30" s="25">
        <v>0</v>
      </c>
      <c r="L30" s="25">
        <v>0</v>
      </c>
      <c r="M30" s="26"/>
    </row>
    <row r="31" spans="1:13" x14ac:dyDescent="0.25">
      <c r="A31" s="22" t="s">
        <v>43</v>
      </c>
      <c r="B31" s="23" t="s">
        <v>6</v>
      </c>
      <c r="C31" s="23">
        <v>250</v>
      </c>
      <c r="D31" s="23" t="s">
        <v>4</v>
      </c>
      <c r="E31" s="25">
        <v>1.0000000000000001E-5</v>
      </c>
      <c r="F31" s="25">
        <v>0.21</v>
      </c>
      <c r="G31" s="23" t="s">
        <v>228</v>
      </c>
      <c r="H31" s="23" t="s">
        <v>220</v>
      </c>
      <c r="I31" s="25">
        <v>0.21</v>
      </c>
      <c r="J31" s="25">
        <v>0.42</v>
      </c>
      <c r="K31" s="25">
        <v>0</v>
      </c>
      <c r="L31" s="25">
        <v>0</v>
      </c>
      <c r="M31" s="26"/>
    </row>
    <row r="32" spans="1:13" x14ac:dyDescent="0.25">
      <c r="A32" s="22" t="s">
        <v>43</v>
      </c>
      <c r="B32" s="23" t="s">
        <v>6</v>
      </c>
      <c r="C32" s="23">
        <v>250</v>
      </c>
      <c r="D32" s="23" t="s">
        <v>4</v>
      </c>
      <c r="E32" s="25">
        <v>0.21</v>
      </c>
      <c r="F32" s="25">
        <v>0.75</v>
      </c>
      <c r="G32" s="23" t="s">
        <v>220</v>
      </c>
      <c r="H32" s="23" t="s">
        <v>237</v>
      </c>
      <c r="I32" s="25">
        <v>0.54</v>
      </c>
      <c r="J32" s="25">
        <v>1.08</v>
      </c>
      <c r="K32" s="25">
        <v>0</v>
      </c>
      <c r="L32" s="25">
        <v>0</v>
      </c>
      <c r="M32" s="26"/>
    </row>
    <row r="33" spans="1:13" x14ac:dyDescent="0.25">
      <c r="A33" s="22" t="s">
        <v>43</v>
      </c>
      <c r="B33" s="23" t="s">
        <v>6</v>
      </c>
      <c r="C33" s="23">
        <v>250</v>
      </c>
      <c r="D33" s="23" t="s">
        <v>4</v>
      </c>
      <c r="E33" s="25">
        <v>5.0999999999999996</v>
      </c>
      <c r="F33" s="25">
        <v>18.62</v>
      </c>
      <c r="G33" s="23" t="s">
        <v>237</v>
      </c>
      <c r="H33" s="23" t="s">
        <v>243</v>
      </c>
      <c r="I33" s="25">
        <v>13.520000000000001</v>
      </c>
      <c r="J33" s="25">
        <v>27.040000000000003</v>
      </c>
      <c r="K33" s="25">
        <v>0</v>
      </c>
      <c r="L33" s="25">
        <v>0</v>
      </c>
      <c r="M33" s="26"/>
    </row>
    <row r="34" spans="1:13" x14ac:dyDescent="0.25">
      <c r="A34" s="22" t="s">
        <v>43</v>
      </c>
      <c r="B34" s="23" t="s">
        <v>6</v>
      </c>
      <c r="C34" s="23">
        <v>250</v>
      </c>
      <c r="D34" s="23" t="s">
        <v>4</v>
      </c>
      <c r="E34" s="25">
        <v>18.62</v>
      </c>
      <c r="F34" s="25">
        <v>19.841000000000001</v>
      </c>
      <c r="G34" s="23" t="s">
        <v>48</v>
      </c>
      <c r="H34" s="23" t="s">
        <v>232</v>
      </c>
      <c r="I34" s="25">
        <v>1.2210000000000001</v>
      </c>
      <c r="J34" s="25">
        <v>2.4420000000000002</v>
      </c>
      <c r="K34" s="25">
        <v>0</v>
      </c>
      <c r="L34" s="25">
        <v>0</v>
      </c>
      <c r="M34" s="26"/>
    </row>
    <row r="35" spans="1:13" x14ac:dyDescent="0.25">
      <c r="A35" s="22" t="s">
        <v>43</v>
      </c>
      <c r="B35" s="23" t="s">
        <v>3</v>
      </c>
      <c r="C35" s="23">
        <v>269</v>
      </c>
      <c r="D35" s="23" t="s">
        <v>4</v>
      </c>
      <c r="E35" s="25">
        <v>9.9999999999999995E-7</v>
      </c>
      <c r="F35" s="25">
        <v>5.49</v>
      </c>
      <c r="G35" s="23" t="s">
        <v>136</v>
      </c>
      <c r="H35" s="23" t="s">
        <v>227</v>
      </c>
      <c r="I35" s="25">
        <v>5.4899990000000001</v>
      </c>
      <c r="J35" s="25">
        <v>10.98</v>
      </c>
      <c r="K35" s="25">
        <v>0</v>
      </c>
      <c r="L35" s="25">
        <v>0</v>
      </c>
      <c r="M35" s="26"/>
    </row>
    <row r="36" spans="1:13" x14ac:dyDescent="0.25">
      <c r="A36" s="22" t="s">
        <v>43</v>
      </c>
      <c r="B36" s="23" t="s">
        <v>3</v>
      </c>
      <c r="C36" s="23">
        <v>547</v>
      </c>
      <c r="D36" s="23" t="s">
        <v>4</v>
      </c>
      <c r="E36" s="25">
        <v>7.13</v>
      </c>
      <c r="F36" s="25">
        <v>8.1809999999999992</v>
      </c>
      <c r="G36" s="23" t="s">
        <v>230</v>
      </c>
      <c r="H36" s="23" t="s">
        <v>44</v>
      </c>
      <c r="I36" s="25">
        <v>1.05</v>
      </c>
      <c r="J36" s="25">
        <v>2.1</v>
      </c>
      <c r="K36" s="25">
        <v>0</v>
      </c>
      <c r="L36" s="25">
        <v>0</v>
      </c>
      <c r="M36" s="26"/>
    </row>
    <row r="37" spans="1:13" x14ac:dyDescent="0.25">
      <c r="A37" s="22" t="s">
        <v>43</v>
      </c>
      <c r="B37" s="23" t="s">
        <v>3</v>
      </c>
      <c r="C37" s="23">
        <v>598</v>
      </c>
      <c r="D37" s="23" t="s">
        <v>4</v>
      </c>
      <c r="E37" s="25">
        <v>9.9999999999999995E-8</v>
      </c>
      <c r="F37" s="25">
        <v>2.64</v>
      </c>
      <c r="G37" s="23" t="s">
        <v>101</v>
      </c>
      <c r="H37" s="23" t="s">
        <v>32</v>
      </c>
      <c r="I37" s="25">
        <v>2.6399999000000003</v>
      </c>
      <c r="J37" s="25">
        <v>5.2799998000000006</v>
      </c>
      <c r="K37" s="25">
        <v>0</v>
      </c>
      <c r="L37" s="25">
        <v>0</v>
      </c>
      <c r="M37" s="26"/>
    </row>
    <row r="38" spans="1:13" x14ac:dyDescent="0.25">
      <c r="A38" s="22" t="s">
        <v>43</v>
      </c>
      <c r="B38" s="23" t="s">
        <v>3</v>
      </c>
      <c r="C38" s="23">
        <v>598</v>
      </c>
      <c r="D38" s="23" t="s">
        <v>4</v>
      </c>
      <c r="E38" s="25">
        <v>2.64</v>
      </c>
      <c r="F38" s="25">
        <v>3.03</v>
      </c>
      <c r="G38" s="23" t="s">
        <v>32</v>
      </c>
      <c r="H38" s="23" t="s">
        <v>27</v>
      </c>
      <c r="I38" s="25">
        <v>0.38999999999999968</v>
      </c>
      <c r="J38" s="25">
        <v>0.77999999999999936</v>
      </c>
      <c r="K38" s="25">
        <v>0</v>
      </c>
      <c r="L38" s="25">
        <v>0</v>
      </c>
      <c r="M38" s="26"/>
    </row>
    <row r="39" spans="1:13" x14ac:dyDescent="0.25">
      <c r="A39" s="22"/>
      <c r="B39" s="23"/>
      <c r="C39" s="23"/>
      <c r="D39" s="23"/>
      <c r="E39" s="25"/>
      <c r="F39" s="25"/>
      <c r="G39" s="23"/>
      <c r="H39" s="31" t="s">
        <v>244</v>
      </c>
      <c r="I39" s="32">
        <f>SUM(I4:I38)</f>
        <v>127.04679579899998</v>
      </c>
      <c r="J39" s="32">
        <f>SUM(J4:J38)</f>
        <v>262.28559979999994</v>
      </c>
      <c r="K39" s="32">
        <f>SUM(K4:K38)</f>
        <v>11.702</v>
      </c>
      <c r="L39" s="32">
        <f>SUM(L4:L38)</f>
        <v>11.702</v>
      </c>
      <c r="M39" s="26"/>
    </row>
    <row r="40" spans="1:13" x14ac:dyDescent="0.25">
      <c r="A40" s="22"/>
      <c r="B40" s="23"/>
      <c r="C40" s="23"/>
      <c r="D40" s="23"/>
      <c r="E40" s="25"/>
      <c r="F40" s="25"/>
      <c r="G40" s="23"/>
      <c r="H40" s="31"/>
      <c r="I40" s="32"/>
      <c r="J40" s="32"/>
      <c r="K40" s="32"/>
      <c r="L40" s="32"/>
      <c r="M40" s="26"/>
    </row>
    <row r="41" spans="1:13" x14ac:dyDescent="0.25">
      <c r="A41" s="22" t="s">
        <v>49</v>
      </c>
      <c r="B41" s="23" t="s">
        <v>3</v>
      </c>
      <c r="C41" s="23">
        <v>2</v>
      </c>
      <c r="D41" s="23" t="s">
        <v>7</v>
      </c>
      <c r="E41" s="25">
        <v>0</v>
      </c>
      <c r="F41" s="25">
        <v>3.86</v>
      </c>
      <c r="G41" s="23" t="s">
        <v>228</v>
      </c>
      <c r="H41" s="23" t="s">
        <v>109</v>
      </c>
      <c r="I41" s="25">
        <v>0</v>
      </c>
      <c r="J41" s="25">
        <v>3.86</v>
      </c>
      <c r="K41" s="25">
        <v>3.86</v>
      </c>
      <c r="L41" s="25">
        <v>3.86</v>
      </c>
      <c r="M41" s="26"/>
    </row>
    <row r="42" spans="1:13" x14ac:dyDescent="0.25">
      <c r="A42" s="22" t="s">
        <v>49</v>
      </c>
      <c r="B42" s="23" t="s">
        <v>3</v>
      </c>
      <c r="C42" s="23">
        <v>2</v>
      </c>
      <c r="D42" s="23" t="s">
        <v>9</v>
      </c>
      <c r="E42" s="25">
        <v>0</v>
      </c>
      <c r="F42" s="25">
        <v>3.86</v>
      </c>
      <c r="G42" s="23" t="s">
        <v>228</v>
      </c>
      <c r="H42" s="23" t="s">
        <v>109</v>
      </c>
      <c r="I42" s="25">
        <v>0</v>
      </c>
      <c r="J42" s="25">
        <v>3.86</v>
      </c>
      <c r="K42" s="25">
        <v>3.86</v>
      </c>
      <c r="L42" s="25">
        <v>3.86</v>
      </c>
      <c r="M42" s="26"/>
    </row>
    <row r="43" spans="1:13" x14ac:dyDescent="0.25">
      <c r="A43" s="22" t="s">
        <v>49</v>
      </c>
      <c r="B43" s="23" t="s">
        <v>3</v>
      </c>
      <c r="C43" s="23">
        <v>2</v>
      </c>
      <c r="D43" s="23" t="s">
        <v>7</v>
      </c>
      <c r="E43" s="25">
        <v>0.28999999999999998</v>
      </c>
      <c r="F43" s="25">
        <v>0.81</v>
      </c>
      <c r="G43" s="23" t="s">
        <v>245</v>
      </c>
      <c r="H43" s="23"/>
      <c r="I43" s="25">
        <v>0</v>
      </c>
      <c r="J43" s="25">
        <v>0</v>
      </c>
      <c r="K43" s="25">
        <v>0</v>
      </c>
      <c r="L43" s="25">
        <v>8.9998999999999996E-2</v>
      </c>
      <c r="M43" s="26" t="s">
        <v>246</v>
      </c>
    </row>
    <row r="44" spans="1:13" x14ac:dyDescent="0.25">
      <c r="A44" s="22" t="s">
        <v>49</v>
      </c>
      <c r="B44" s="23" t="s">
        <v>3</v>
      </c>
      <c r="C44" s="23">
        <v>2</v>
      </c>
      <c r="D44" s="23" t="s">
        <v>9</v>
      </c>
      <c r="E44" s="25">
        <v>0.28999999999999998</v>
      </c>
      <c r="F44" s="25">
        <v>0.81</v>
      </c>
      <c r="G44" s="23" t="s">
        <v>245</v>
      </c>
      <c r="H44" s="23"/>
      <c r="I44" s="25">
        <v>0</v>
      </c>
      <c r="J44" s="25">
        <v>0</v>
      </c>
      <c r="K44" s="25">
        <v>0</v>
      </c>
      <c r="L44" s="25">
        <v>0.11999899999999999</v>
      </c>
      <c r="M44" s="26" t="s">
        <v>247</v>
      </c>
    </row>
    <row r="45" spans="1:13" x14ac:dyDescent="0.25">
      <c r="A45" s="22" t="s">
        <v>49</v>
      </c>
      <c r="B45" s="23" t="s">
        <v>3</v>
      </c>
      <c r="C45" s="23">
        <v>2</v>
      </c>
      <c r="D45" s="23" t="s">
        <v>7</v>
      </c>
      <c r="E45" s="25">
        <v>1.36</v>
      </c>
      <c r="F45" s="25">
        <v>1.67</v>
      </c>
      <c r="G45" s="23" t="s">
        <v>248</v>
      </c>
      <c r="H45" s="23" t="s">
        <v>95</v>
      </c>
      <c r="I45" s="25">
        <v>0</v>
      </c>
      <c r="J45" s="25">
        <v>0.14000000000000001</v>
      </c>
      <c r="K45" s="25">
        <v>0.14000000000000001</v>
      </c>
      <c r="L45" s="25">
        <v>3.9999E-2</v>
      </c>
      <c r="M45" s="26" t="s">
        <v>249</v>
      </c>
    </row>
    <row r="46" spans="1:13" x14ac:dyDescent="0.25">
      <c r="A46" s="22" t="s">
        <v>49</v>
      </c>
      <c r="B46" s="23" t="s">
        <v>3</v>
      </c>
      <c r="C46" s="23">
        <v>2</v>
      </c>
      <c r="D46" s="23" t="s">
        <v>7</v>
      </c>
      <c r="E46" s="25">
        <v>1.36</v>
      </c>
      <c r="F46" s="25">
        <v>1.67</v>
      </c>
      <c r="G46" s="23" t="s">
        <v>248</v>
      </c>
      <c r="H46" s="23" t="s">
        <v>96</v>
      </c>
      <c r="I46" s="25">
        <v>0</v>
      </c>
      <c r="J46" s="25">
        <v>0.24</v>
      </c>
      <c r="K46" s="25">
        <v>0.24</v>
      </c>
      <c r="L46" s="25">
        <v>3.9999E-2</v>
      </c>
      <c r="M46" s="26" t="s">
        <v>251</v>
      </c>
    </row>
    <row r="47" spans="1:13" x14ac:dyDescent="0.25">
      <c r="A47" s="22" t="s">
        <v>49</v>
      </c>
      <c r="B47" s="23" t="s">
        <v>3</v>
      </c>
      <c r="C47" s="23">
        <v>2</v>
      </c>
      <c r="D47" s="23" t="s">
        <v>9</v>
      </c>
      <c r="E47" s="25">
        <v>1.36</v>
      </c>
      <c r="F47" s="25">
        <v>1.67</v>
      </c>
      <c r="G47" s="23" t="s">
        <v>248</v>
      </c>
      <c r="H47" s="23" t="s">
        <v>95</v>
      </c>
      <c r="I47" s="25">
        <v>0</v>
      </c>
      <c r="J47" s="25">
        <v>0.17</v>
      </c>
      <c r="K47" s="25">
        <v>0.17</v>
      </c>
      <c r="L47" s="25">
        <v>3.9999E-2</v>
      </c>
      <c r="M47" s="26" t="s">
        <v>250</v>
      </c>
    </row>
    <row r="48" spans="1:13" x14ac:dyDescent="0.25">
      <c r="A48" s="22" t="s">
        <v>49</v>
      </c>
      <c r="B48" s="23" t="s">
        <v>3</v>
      </c>
      <c r="C48" s="23">
        <v>2</v>
      </c>
      <c r="D48" s="23" t="s">
        <v>9</v>
      </c>
      <c r="E48" s="25">
        <v>1.36</v>
      </c>
      <c r="F48" s="25">
        <v>1.67</v>
      </c>
      <c r="G48" s="23" t="s">
        <v>248</v>
      </c>
      <c r="H48" s="23" t="s">
        <v>96</v>
      </c>
      <c r="I48" s="25">
        <v>0</v>
      </c>
      <c r="J48" s="25">
        <v>0.22</v>
      </c>
      <c r="K48" s="25">
        <v>0.22</v>
      </c>
      <c r="L48" s="25">
        <v>3.9999E-2</v>
      </c>
      <c r="M48" s="26" t="s">
        <v>252</v>
      </c>
    </row>
    <row r="49" spans="1:13" x14ac:dyDescent="0.25">
      <c r="A49" s="22" t="s">
        <v>49</v>
      </c>
      <c r="B49" s="23" t="s">
        <v>3</v>
      </c>
      <c r="C49" s="23">
        <v>2</v>
      </c>
      <c r="D49" s="23" t="s">
        <v>7</v>
      </c>
      <c r="E49" s="25">
        <v>3.17</v>
      </c>
      <c r="F49" s="25">
        <v>3.52</v>
      </c>
      <c r="G49" s="23" t="s">
        <v>257</v>
      </c>
      <c r="H49" s="23" t="s">
        <v>95</v>
      </c>
      <c r="I49" s="25">
        <v>0</v>
      </c>
      <c r="J49" s="25">
        <v>0.16</v>
      </c>
      <c r="K49" s="25">
        <v>0.16</v>
      </c>
      <c r="L49" s="25">
        <v>2.9998999999999998E-2</v>
      </c>
      <c r="M49" s="26" t="s">
        <v>253</v>
      </c>
    </row>
    <row r="50" spans="1:13" x14ac:dyDescent="0.25">
      <c r="A50" s="22" t="s">
        <v>49</v>
      </c>
      <c r="B50" s="23" t="s">
        <v>3</v>
      </c>
      <c r="C50" s="23">
        <v>2</v>
      </c>
      <c r="D50" s="23" t="s">
        <v>7</v>
      </c>
      <c r="E50" s="25">
        <v>3.17</v>
      </c>
      <c r="F50" s="25">
        <v>3.52</v>
      </c>
      <c r="G50" s="23" t="s">
        <v>257</v>
      </c>
      <c r="H50" s="23" t="s">
        <v>96</v>
      </c>
      <c r="I50" s="25">
        <v>0</v>
      </c>
      <c r="J50" s="25">
        <v>0.27</v>
      </c>
      <c r="K50" s="25">
        <v>0.27</v>
      </c>
      <c r="L50" s="25">
        <v>3.9999E-2</v>
      </c>
      <c r="M50" s="26" t="s">
        <v>255</v>
      </c>
    </row>
    <row r="51" spans="1:13" x14ac:dyDescent="0.25">
      <c r="A51" s="22" t="s">
        <v>49</v>
      </c>
      <c r="B51" s="23" t="s">
        <v>3</v>
      </c>
      <c r="C51" s="23">
        <v>2</v>
      </c>
      <c r="D51" s="23" t="s">
        <v>9</v>
      </c>
      <c r="E51" s="25">
        <v>3.17</v>
      </c>
      <c r="F51" s="25">
        <v>3.52</v>
      </c>
      <c r="G51" s="23" t="s">
        <v>257</v>
      </c>
      <c r="H51" s="23" t="s">
        <v>95</v>
      </c>
      <c r="I51" s="25">
        <v>0</v>
      </c>
      <c r="J51" s="25">
        <v>0.19</v>
      </c>
      <c r="K51" s="25">
        <v>0.19</v>
      </c>
      <c r="L51" s="25">
        <v>2.9998999999999998E-2</v>
      </c>
      <c r="M51" s="26" t="s">
        <v>254</v>
      </c>
    </row>
    <row r="52" spans="1:13" x14ac:dyDescent="0.25">
      <c r="A52" s="22" t="s">
        <v>49</v>
      </c>
      <c r="B52" s="23" t="s">
        <v>3</v>
      </c>
      <c r="C52" s="23">
        <v>2</v>
      </c>
      <c r="D52" s="23" t="s">
        <v>9</v>
      </c>
      <c r="E52" s="25">
        <v>3.17</v>
      </c>
      <c r="F52" s="25">
        <v>3.52</v>
      </c>
      <c r="G52" s="23" t="s">
        <v>257</v>
      </c>
      <c r="H52" s="23" t="s">
        <v>96</v>
      </c>
      <c r="I52" s="25">
        <v>0</v>
      </c>
      <c r="J52" s="25">
        <v>0.15</v>
      </c>
      <c r="K52" s="25">
        <v>0.15</v>
      </c>
      <c r="L52" s="25">
        <v>5.9998999999999997E-2</v>
      </c>
      <c r="M52" s="26" t="s">
        <v>256</v>
      </c>
    </row>
    <row r="53" spans="1:13" x14ac:dyDescent="0.25">
      <c r="A53" s="22" t="s">
        <v>49</v>
      </c>
      <c r="B53" s="23" t="s">
        <v>3</v>
      </c>
      <c r="C53" s="23">
        <v>2</v>
      </c>
      <c r="D53" s="23" t="s">
        <v>7</v>
      </c>
      <c r="E53" s="25">
        <v>3.86</v>
      </c>
      <c r="F53" s="25">
        <v>7.97</v>
      </c>
      <c r="G53" s="23" t="s">
        <v>109</v>
      </c>
      <c r="H53" s="23" t="s">
        <v>258</v>
      </c>
      <c r="I53" s="25">
        <v>0</v>
      </c>
      <c r="J53" s="25">
        <v>4.1100000000000003</v>
      </c>
      <c r="K53" s="25">
        <v>4.1100000000000003</v>
      </c>
      <c r="L53" s="25">
        <v>4.1100000000000003</v>
      </c>
      <c r="M53" s="26"/>
    </row>
    <row r="54" spans="1:13" x14ac:dyDescent="0.25">
      <c r="A54" s="22" t="s">
        <v>49</v>
      </c>
      <c r="B54" s="23" t="s">
        <v>3</v>
      </c>
      <c r="C54" s="23">
        <v>2</v>
      </c>
      <c r="D54" s="23" t="s">
        <v>9</v>
      </c>
      <c r="E54" s="25">
        <v>3.86</v>
      </c>
      <c r="F54" s="25">
        <v>7.97</v>
      </c>
      <c r="G54" s="23" t="s">
        <v>109</v>
      </c>
      <c r="H54" s="23" t="s">
        <v>258</v>
      </c>
      <c r="I54" s="25">
        <v>0</v>
      </c>
      <c r="J54" s="25">
        <v>4.1100000000000003</v>
      </c>
      <c r="K54" s="25">
        <v>4.1100000000000003</v>
      </c>
      <c r="L54" s="25">
        <v>4.1100000000000003</v>
      </c>
      <c r="M54" s="26"/>
    </row>
    <row r="55" spans="1:13" x14ac:dyDescent="0.25">
      <c r="A55" s="22" t="s">
        <v>49</v>
      </c>
      <c r="B55" s="23" t="s">
        <v>3</v>
      </c>
      <c r="C55" s="23">
        <v>2</v>
      </c>
      <c r="D55" s="23" t="s">
        <v>7</v>
      </c>
      <c r="E55" s="25">
        <v>5.66</v>
      </c>
      <c r="F55" s="25">
        <v>6.05</v>
      </c>
      <c r="G55" s="23" t="s">
        <v>259</v>
      </c>
      <c r="H55" s="23" t="s">
        <v>95</v>
      </c>
      <c r="I55" s="25">
        <v>0</v>
      </c>
      <c r="J55" s="25">
        <v>0.19</v>
      </c>
      <c r="K55" s="25">
        <v>0.19</v>
      </c>
      <c r="L55" s="25">
        <v>0.04</v>
      </c>
      <c r="M55" s="26" t="s">
        <v>260</v>
      </c>
    </row>
    <row r="56" spans="1:13" x14ac:dyDescent="0.25">
      <c r="A56" s="22" t="s">
        <v>49</v>
      </c>
      <c r="B56" s="23" t="s">
        <v>3</v>
      </c>
      <c r="C56" s="23">
        <v>2</v>
      </c>
      <c r="D56" s="23" t="s">
        <v>7</v>
      </c>
      <c r="E56" s="25">
        <v>5.66</v>
      </c>
      <c r="F56" s="25">
        <v>6.05</v>
      </c>
      <c r="G56" s="23" t="s">
        <v>259</v>
      </c>
      <c r="H56" s="23" t="s">
        <v>96</v>
      </c>
      <c r="I56" s="25">
        <v>0</v>
      </c>
      <c r="J56" s="25">
        <v>0.27</v>
      </c>
      <c r="K56" s="25">
        <v>0.27</v>
      </c>
      <c r="L56" s="25">
        <v>0.04</v>
      </c>
      <c r="M56" s="26" t="s">
        <v>262</v>
      </c>
    </row>
    <row r="57" spans="1:13" x14ac:dyDescent="0.25">
      <c r="A57" s="22" t="s">
        <v>49</v>
      </c>
      <c r="B57" s="23" t="s">
        <v>3</v>
      </c>
      <c r="C57" s="23">
        <v>2</v>
      </c>
      <c r="D57" s="23" t="s">
        <v>9</v>
      </c>
      <c r="E57" s="25">
        <v>5.66</v>
      </c>
      <c r="F57" s="25">
        <v>6.05</v>
      </c>
      <c r="G57" s="23" t="s">
        <v>259</v>
      </c>
      <c r="H57" s="23" t="s">
        <v>95</v>
      </c>
      <c r="I57" s="25">
        <v>0</v>
      </c>
      <c r="J57" s="25">
        <v>0.2</v>
      </c>
      <c r="K57" s="25">
        <v>0.2</v>
      </c>
      <c r="L57" s="25">
        <v>0.04</v>
      </c>
      <c r="M57" s="26" t="s">
        <v>261</v>
      </c>
    </row>
    <row r="58" spans="1:13" x14ac:dyDescent="0.25">
      <c r="A58" s="22" t="s">
        <v>49</v>
      </c>
      <c r="B58" s="23" t="s">
        <v>3</v>
      </c>
      <c r="C58" s="23">
        <v>2</v>
      </c>
      <c r="D58" s="23" t="s">
        <v>9</v>
      </c>
      <c r="E58" s="25">
        <v>5.66</v>
      </c>
      <c r="F58" s="25">
        <v>6.05</v>
      </c>
      <c r="G58" s="23" t="s">
        <v>259</v>
      </c>
      <c r="H58" s="23" t="s">
        <v>96</v>
      </c>
      <c r="I58" s="25">
        <v>0</v>
      </c>
      <c r="J58" s="25">
        <v>0.27</v>
      </c>
      <c r="K58" s="25">
        <v>0.27</v>
      </c>
      <c r="L58" s="25">
        <v>0.06</v>
      </c>
      <c r="M58" s="26" t="s">
        <v>263</v>
      </c>
    </row>
    <row r="59" spans="1:13" x14ac:dyDescent="0.25">
      <c r="A59" s="22" t="s">
        <v>49</v>
      </c>
      <c r="B59" s="23" t="s">
        <v>3</v>
      </c>
      <c r="C59" s="23">
        <v>2</v>
      </c>
      <c r="D59" s="23" t="s">
        <v>7</v>
      </c>
      <c r="E59" s="25">
        <v>7.23</v>
      </c>
      <c r="F59" s="25">
        <v>7.64</v>
      </c>
      <c r="G59" s="23" t="s">
        <v>20</v>
      </c>
      <c r="H59" s="23" t="s">
        <v>95</v>
      </c>
      <c r="I59" s="25">
        <v>0</v>
      </c>
      <c r="J59" s="25">
        <v>0.18</v>
      </c>
      <c r="K59" s="25">
        <v>0.18</v>
      </c>
      <c r="L59" s="25">
        <v>7.0000000000000007E-2</v>
      </c>
      <c r="M59" s="26" t="s">
        <v>264</v>
      </c>
    </row>
    <row r="60" spans="1:13" x14ac:dyDescent="0.25">
      <c r="A60" s="22" t="s">
        <v>49</v>
      </c>
      <c r="B60" s="23" t="s">
        <v>3</v>
      </c>
      <c r="C60" s="23">
        <v>2</v>
      </c>
      <c r="D60" s="23" t="s">
        <v>7</v>
      </c>
      <c r="E60" s="25">
        <v>7.23</v>
      </c>
      <c r="F60" s="25">
        <v>7.64</v>
      </c>
      <c r="G60" s="23" t="s">
        <v>20</v>
      </c>
      <c r="H60" s="23" t="s">
        <v>96</v>
      </c>
      <c r="I60" s="25">
        <v>0</v>
      </c>
      <c r="J60" s="25">
        <v>0.32</v>
      </c>
      <c r="K60" s="25">
        <v>0.32</v>
      </c>
      <c r="L60" s="25">
        <v>0.03</v>
      </c>
      <c r="M60" s="26" t="s">
        <v>266</v>
      </c>
    </row>
    <row r="61" spans="1:13" x14ac:dyDescent="0.25">
      <c r="A61" s="22" t="s">
        <v>49</v>
      </c>
      <c r="B61" s="23" t="s">
        <v>3</v>
      </c>
      <c r="C61" s="23">
        <v>2</v>
      </c>
      <c r="D61" s="23" t="s">
        <v>9</v>
      </c>
      <c r="E61" s="25">
        <v>7.23</v>
      </c>
      <c r="F61" s="25">
        <v>7.64</v>
      </c>
      <c r="G61" s="23" t="s">
        <v>20</v>
      </c>
      <c r="H61" s="23" t="s">
        <v>95</v>
      </c>
      <c r="I61" s="25">
        <v>0</v>
      </c>
      <c r="J61" s="25">
        <v>0.16</v>
      </c>
      <c r="K61" s="25">
        <v>0.16</v>
      </c>
      <c r="L61" s="25">
        <v>7.0000000000000007E-2</v>
      </c>
      <c r="M61" s="26" t="s">
        <v>265</v>
      </c>
    </row>
    <row r="62" spans="1:13" x14ac:dyDescent="0.25">
      <c r="A62" s="22" t="s">
        <v>49</v>
      </c>
      <c r="B62" s="23" t="s">
        <v>3</v>
      </c>
      <c r="C62" s="23">
        <v>2</v>
      </c>
      <c r="D62" s="23" t="s">
        <v>9</v>
      </c>
      <c r="E62" s="25">
        <v>7.23</v>
      </c>
      <c r="F62" s="25">
        <v>7.64</v>
      </c>
      <c r="G62" s="23" t="s">
        <v>20</v>
      </c>
      <c r="H62" s="23" t="s">
        <v>96</v>
      </c>
      <c r="I62" s="25">
        <v>0</v>
      </c>
      <c r="J62" s="25">
        <v>0.24</v>
      </c>
      <c r="K62" s="25">
        <v>0.24</v>
      </c>
      <c r="L62" s="25">
        <v>0.03</v>
      </c>
      <c r="M62" s="26" t="s">
        <v>267</v>
      </c>
    </row>
    <row r="63" spans="1:13" x14ac:dyDescent="0.25">
      <c r="A63" s="33"/>
      <c r="B63" s="34"/>
      <c r="C63" s="34"/>
      <c r="D63" s="34"/>
      <c r="E63" s="34"/>
      <c r="F63" s="34"/>
      <c r="G63" s="70" t="s">
        <v>268</v>
      </c>
      <c r="H63" s="71"/>
      <c r="I63" s="32">
        <f>SUM(I43:I62)</f>
        <v>0</v>
      </c>
      <c r="J63" s="32">
        <f>SUM(J41:J62)</f>
        <v>19.309999999999999</v>
      </c>
      <c r="K63" s="32">
        <f>SUM(K41:K62)</f>
        <v>19.309999999999999</v>
      </c>
      <c r="L63" s="32">
        <f>SUM(L41:L62)</f>
        <v>16.849989999999998</v>
      </c>
      <c r="M63" s="26"/>
    </row>
    <row r="64" spans="1:13" ht="15.75" thickBot="1" x14ac:dyDescent="0.3">
      <c r="A64" s="17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5"/>
    </row>
  </sheetData>
  <mergeCells count="14">
    <mergeCell ref="G63:H63"/>
    <mergeCell ref="I1:L1"/>
    <mergeCell ref="M1:M3"/>
    <mergeCell ref="A2:A3"/>
    <mergeCell ref="B2:B3"/>
    <mergeCell ref="C2:C3"/>
    <mergeCell ref="D2:D3"/>
    <mergeCell ref="E2:E3"/>
    <mergeCell ref="F2:F3"/>
    <mergeCell ref="G2:G3"/>
    <mergeCell ref="H2:H3"/>
    <mergeCell ref="A1:D1"/>
    <mergeCell ref="E1:F1"/>
    <mergeCell ref="G1:H1"/>
  </mergeCells>
  <conditionalFormatting sqref="I1">
    <cfRule type="containsText" dxfId="13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41B94-B657-4B6E-B4D3-5D8828E3D283}">
  <dimension ref="A1:N62"/>
  <sheetViews>
    <sheetView topLeftCell="A25" workbookViewId="0">
      <selection activeCell="L60" sqref="L60"/>
    </sheetView>
  </sheetViews>
  <sheetFormatPr defaultRowHeight="15" x14ac:dyDescent="0.25"/>
  <cols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66" t="s">
        <v>75</v>
      </c>
      <c r="B1" s="63"/>
      <c r="C1" s="63"/>
      <c r="D1" s="63"/>
      <c r="E1" s="67" t="s">
        <v>0</v>
      </c>
      <c r="F1" s="67"/>
      <c r="G1" s="63" t="s">
        <v>82</v>
      </c>
      <c r="H1" s="63"/>
      <c r="I1" s="63" t="s">
        <v>83</v>
      </c>
      <c r="J1" s="63"/>
      <c r="K1" s="63"/>
      <c r="L1" s="63"/>
      <c r="M1" s="64" t="s">
        <v>126</v>
      </c>
      <c r="N1" s="1"/>
    </row>
    <row r="2" spans="1:14" ht="30" x14ac:dyDescent="0.25">
      <c r="A2" s="68" t="s">
        <v>76</v>
      </c>
      <c r="B2" s="62" t="s">
        <v>77</v>
      </c>
      <c r="C2" s="62" t="s">
        <v>78</v>
      </c>
      <c r="D2" s="62" t="s">
        <v>79</v>
      </c>
      <c r="E2" s="69" t="s">
        <v>80</v>
      </c>
      <c r="F2" s="69" t="s">
        <v>81</v>
      </c>
      <c r="G2" s="62" t="s">
        <v>80</v>
      </c>
      <c r="H2" s="62" t="s">
        <v>81</v>
      </c>
      <c r="I2" s="21" t="s">
        <v>84</v>
      </c>
      <c r="J2" s="21" t="s">
        <v>85</v>
      </c>
      <c r="K2" s="21" t="s">
        <v>86</v>
      </c>
      <c r="L2" s="21" t="s">
        <v>87</v>
      </c>
      <c r="M2" s="65"/>
    </row>
    <row r="3" spans="1:14" x14ac:dyDescent="0.25">
      <c r="A3" s="68"/>
      <c r="B3" s="62"/>
      <c r="C3" s="62"/>
      <c r="D3" s="62"/>
      <c r="E3" s="69"/>
      <c r="F3" s="69"/>
      <c r="G3" s="62"/>
      <c r="H3" s="62"/>
      <c r="I3" s="21" t="s">
        <v>1</v>
      </c>
      <c r="J3" s="21" t="s">
        <v>1</v>
      </c>
      <c r="K3" s="21" t="s">
        <v>1</v>
      </c>
      <c r="L3" s="21" t="s">
        <v>1</v>
      </c>
      <c r="M3" s="65"/>
    </row>
    <row r="4" spans="1:14" x14ac:dyDescent="0.25">
      <c r="A4" s="22" t="s">
        <v>49</v>
      </c>
      <c r="B4" s="23" t="s">
        <v>3</v>
      </c>
      <c r="C4" s="23">
        <v>18</v>
      </c>
      <c r="D4" s="23" t="s">
        <v>4</v>
      </c>
      <c r="E4" s="25">
        <v>9.9999999999999995E-7</v>
      </c>
      <c r="F4" s="25">
        <v>5.74</v>
      </c>
      <c r="G4" s="23" t="s">
        <v>114</v>
      </c>
      <c r="H4" s="23" t="s">
        <v>269</v>
      </c>
      <c r="I4" s="25">
        <v>5.7399990000000001</v>
      </c>
      <c r="J4" s="25">
        <v>11.479998</v>
      </c>
      <c r="K4" s="25">
        <v>0</v>
      </c>
      <c r="L4" s="25">
        <v>0</v>
      </c>
      <c r="M4" s="26"/>
    </row>
    <row r="5" spans="1:14" x14ac:dyDescent="0.25">
      <c r="A5" s="22" t="s">
        <v>49</v>
      </c>
      <c r="B5" s="23" t="s">
        <v>3</v>
      </c>
      <c r="C5" s="23">
        <v>18</v>
      </c>
      <c r="D5" s="23" t="s">
        <v>4</v>
      </c>
      <c r="E5" s="25">
        <v>5.74</v>
      </c>
      <c r="F5" s="25">
        <v>7.04</v>
      </c>
      <c r="G5" s="23" t="s">
        <v>269</v>
      </c>
      <c r="H5" s="23" t="s">
        <v>269</v>
      </c>
      <c r="I5" s="25">
        <v>1.2999999999999998</v>
      </c>
      <c r="J5" s="25">
        <v>2.5999999999999996</v>
      </c>
      <c r="K5" s="25">
        <v>0</v>
      </c>
      <c r="L5" s="25">
        <v>0</v>
      </c>
      <c r="M5" s="26"/>
    </row>
    <row r="6" spans="1:14" x14ac:dyDescent="0.25">
      <c r="A6" s="22" t="s">
        <v>49</v>
      </c>
      <c r="B6" s="23" t="s">
        <v>3</v>
      </c>
      <c r="C6" s="23">
        <v>18</v>
      </c>
      <c r="D6" s="23" t="s">
        <v>4</v>
      </c>
      <c r="E6" s="25">
        <v>7.04</v>
      </c>
      <c r="F6" s="25">
        <v>13.96</v>
      </c>
      <c r="G6" s="23" t="s">
        <v>269</v>
      </c>
      <c r="H6" s="23" t="s">
        <v>117</v>
      </c>
      <c r="I6" s="25">
        <v>6.9200000000000008</v>
      </c>
      <c r="J6" s="25">
        <v>13.840000000000002</v>
      </c>
      <c r="K6" s="25">
        <v>0</v>
      </c>
      <c r="L6" s="25">
        <v>0</v>
      </c>
      <c r="M6" s="26"/>
    </row>
    <row r="7" spans="1:14" x14ac:dyDescent="0.25">
      <c r="A7" s="22" t="s">
        <v>49</v>
      </c>
      <c r="B7" s="23" t="s">
        <v>6</v>
      </c>
      <c r="C7" s="23">
        <v>20</v>
      </c>
      <c r="D7" s="23" t="s">
        <v>4</v>
      </c>
      <c r="E7" s="25">
        <v>9.9999999999999995E-8</v>
      </c>
      <c r="F7" s="25">
        <v>8.48</v>
      </c>
      <c r="G7" s="23" t="s">
        <v>114</v>
      </c>
      <c r="H7" s="23" t="s">
        <v>107</v>
      </c>
      <c r="I7" s="25">
        <v>8.479999900000001</v>
      </c>
      <c r="J7" s="25">
        <v>16.959999800000002</v>
      </c>
      <c r="K7" s="25">
        <v>0</v>
      </c>
      <c r="L7" s="25">
        <v>0</v>
      </c>
      <c r="M7" s="26"/>
    </row>
    <row r="8" spans="1:14" x14ac:dyDescent="0.25">
      <c r="A8" s="22" t="s">
        <v>49</v>
      </c>
      <c r="B8" s="23" t="s">
        <v>6</v>
      </c>
      <c r="C8" s="23">
        <v>20</v>
      </c>
      <c r="D8" s="23" t="s">
        <v>7</v>
      </c>
      <c r="E8" s="25">
        <v>8.48</v>
      </c>
      <c r="F8" s="25">
        <v>13.54</v>
      </c>
      <c r="G8" s="23" t="s">
        <v>107</v>
      </c>
      <c r="H8" s="23" t="s">
        <v>270</v>
      </c>
      <c r="I8" s="25">
        <v>0</v>
      </c>
      <c r="J8" s="25">
        <v>5.0599999999999987</v>
      </c>
      <c r="K8" s="25">
        <v>5.0599999999999987</v>
      </c>
      <c r="L8" s="25">
        <v>5.0599999999999987</v>
      </c>
      <c r="M8" s="26"/>
    </row>
    <row r="9" spans="1:14" x14ac:dyDescent="0.25">
      <c r="A9" s="22" t="s">
        <v>49</v>
      </c>
      <c r="B9" s="23" t="s">
        <v>6</v>
      </c>
      <c r="C9" s="23">
        <v>20</v>
      </c>
      <c r="D9" s="23" t="s">
        <v>9</v>
      </c>
      <c r="E9" s="25">
        <v>8.48</v>
      </c>
      <c r="F9" s="25">
        <v>13.54</v>
      </c>
      <c r="G9" s="23" t="s">
        <v>107</v>
      </c>
      <c r="H9" s="23" t="s">
        <v>270</v>
      </c>
      <c r="I9" s="25">
        <v>0</v>
      </c>
      <c r="J9" s="25">
        <v>5.0599999999999987</v>
      </c>
      <c r="K9" s="25">
        <v>5.0599999999999987</v>
      </c>
      <c r="L9" s="25">
        <v>5.0599999999999987</v>
      </c>
      <c r="M9" s="26"/>
    </row>
    <row r="10" spans="1:14" x14ac:dyDescent="0.25">
      <c r="A10" s="22" t="s">
        <v>49</v>
      </c>
      <c r="B10" s="23" t="s">
        <v>6</v>
      </c>
      <c r="C10" s="23">
        <v>20</v>
      </c>
      <c r="D10" s="23" t="s">
        <v>7</v>
      </c>
      <c r="E10" s="25">
        <v>9.6199999999999992</v>
      </c>
      <c r="F10" s="25">
        <v>9.93</v>
      </c>
      <c r="G10" s="23" t="s">
        <v>8</v>
      </c>
      <c r="H10" s="23" t="s">
        <v>95</v>
      </c>
      <c r="I10" s="25">
        <v>0</v>
      </c>
      <c r="J10" s="25">
        <v>0.34</v>
      </c>
      <c r="K10" s="25">
        <v>0.34</v>
      </c>
      <c r="L10" s="25">
        <v>4.9999000000000002E-2</v>
      </c>
      <c r="M10" s="26" t="s">
        <v>271</v>
      </c>
    </row>
    <row r="11" spans="1:14" x14ac:dyDescent="0.25">
      <c r="A11" s="22" t="s">
        <v>49</v>
      </c>
      <c r="B11" s="23" t="s">
        <v>6</v>
      </c>
      <c r="C11" s="23">
        <v>20</v>
      </c>
      <c r="D11" s="23" t="s">
        <v>7</v>
      </c>
      <c r="E11" s="25">
        <v>9.6199999999999992</v>
      </c>
      <c r="F11" s="25">
        <v>9.93</v>
      </c>
      <c r="G11" s="23" t="s">
        <v>8</v>
      </c>
      <c r="H11" s="23" t="s">
        <v>96</v>
      </c>
      <c r="I11" s="25">
        <v>0</v>
      </c>
      <c r="J11" s="25">
        <v>0.4</v>
      </c>
      <c r="K11" s="25">
        <v>0.4</v>
      </c>
      <c r="L11" s="25">
        <v>3.9999E-2</v>
      </c>
      <c r="M11" s="26" t="s">
        <v>273</v>
      </c>
    </row>
    <row r="12" spans="1:14" x14ac:dyDescent="0.25">
      <c r="A12" s="22" t="s">
        <v>49</v>
      </c>
      <c r="B12" s="23" t="s">
        <v>6</v>
      </c>
      <c r="C12" s="23">
        <v>20</v>
      </c>
      <c r="D12" s="23" t="s">
        <v>9</v>
      </c>
      <c r="E12" s="25">
        <v>9.6199999999999992</v>
      </c>
      <c r="F12" s="25">
        <v>9.93</v>
      </c>
      <c r="G12" s="23" t="s">
        <v>8</v>
      </c>
      <c r="H12" s="23" t="s">
        <v>95</v>
      </c>
      <c r="I12" s="25">
        <v>0</v>
      </c>
      <c r="J12" s="25">
        <v>0.37</v>
      </c>
      <c r="K12" s="25">
        <v>0.37</v>
      </c>
      <c r="L12" s="25">
        <v>2.9998999999999998E-2</v>
      </c>
      <c r="M12" s="26" t="s">
        <v>272</v>
      </c>
    </row>
    <row r="13" spans="1:14" x14ac:dyDescent="0.25">
      <c r="A13" s="22" t="s">
        <v>49</v>
      </c>
      <c r="B13" s="23" t="s">
        <v>6</v>
      </c>
      <c r="C13" s="23">
        <v>20</v>
      </c>
      <c r="D13" s="23" t="s">
        <v>9</v>
      </c>
      <c r="E13" s="25">
        <v>9.6199999999999992</v>
      </c>
      <c r="F13" s="25">
        <v>9.93</v>
      </c>
      <c r="G13" s="23" t="s">
        <v>8</v>
      </c>
      <c r="H13" s="23" t="s">
        <v>96</v>
      </c>
      <c r="I13" s="25">
        <v>0</v>
      </c>
      <c r="J13" s="25">
        <v>0.12</v>
      </c>
      <c r="K13" s="25">
        <v>0.12</v>
      </c>
      <c r="L13" s="25">
        <v>1.9998999999999999E-2</v>
      </c>
      <c r="M13" s="26" t="s">
        <v>274</v>
      </c>
    </row>
    <row r="14" spans="1:14" x14ac:dyDescent="0.25">
      <c r="A14" s="22" t="s">
        <v>49</v>
      </c>
      <c r="B14" s="23" t="s">
        <v>6</v>
      </c>
      <c r="C14" s="23">
        <v>20</v>
      </c>
      <c r="D14" s="23" t="s">
        <v>7</v>
      </c>
      <c r="E14" s="25">
        <v>12.86</v>
      </c>
      <c r="F14" s="25">
        <v>13.21</v>
      </c>
      <c r="G14" s="23" t="s">
        <v>50</v>
      </c>
      <c r="H14" s="23" t="s">
        <v>95</v>
      </c>
      <c r="I14" s="25">
        <v>0</v>
      </c>
      <c r="J14" s="25">
        <v>0.15</v>
      </c>
      <c r="K14" s="25">
        <v>0.15</v>
      </c>
      <c r="L14" s="25">
        <v>3.9999E-2</v>
      </c>
      <c r="M14" s="26" t="s">
        <v>275</v>
      </c>
    </row>
    <row r="15" spans="1:14" x14ac:dyDescent="0.25">
      <c r="A15" s="22" t="s">
        <v>49</v>
      </c>
      <c r="B15" s="23" t="s">
        <v>6</v>
      </c>
      <c r="C15" s="23">
        <v>20</v>
      </c>
      <c r="D15" s="23" t="s">
        <v>7</v>
      </c>
      <c r="E15" s="25">
        <v>12.86</v>
      </c>
      <c r="F15" s="25">
        <v>13.21</v>
      </c>
      <c r="G15" s="23" t="s">
        <v>50</v>
      </c>
      <c r="H15" s="23" t="s">
        <v>96</v>
      </c>
      <c r="I15" s="25">
        <v>0</v>
      </c>
      <c r="J15" s="25">
        <v>0.19</v>
      </c>
      <c r="K15" s="25">
        <v>0.19</v>
      </c>
      <c r="L15" s="25">
        <v>2.9998999999999998E-2</v>
      </c>
      <c r="M15" s="26" t="s">
        <v>276</v>
      </c>
    </row>
    <row r="16" spans="1:14" x14ac:dyDescent="0.25">
      <c r="A16" s="22" t="s">
        <v>49</v>
      </c>
      <c r="B16" s="23" t="s">
        <v>6</v>
      </c>
      <c r="C16" s="23">
        <v>20</v>
      </c>
      <c r="D16" s="23" t="s">
        <v>9</v>
      </c>
      <c r="E16" s="25">
        <v>12.86</v>
      </c>
      <c r="F16" s="25">
        <v>13.21</v>
      </c>
      <c r="G16" s="23" t="s">
        <v>50</v>
      </c>
      <c r="H16" s="23" t="s">
        <v>95</v>
      </c>
      <c r="I16" s="25">
        <v>0</v>
      </c>
      <c r="J16" s="25">
        <v>0.16</v>
      </c>
      <c r="K16" s="25">
        <v>0.16</v>
      </c>
      <c r="L16" s="25">
        <v>4.9999000000000002E-2</v>
      </c>
      <c r="M16" s="26" t="s">
        <v>277</v>
      </c>
    </row>
    <row r="17" spans="1:13" x14ac:dyDescent="0.25">
      <c r="A17" s="22" t="s">
        <v>49</v>
      </c>
      <c r="B17" s="23" t="s">
        <v>6</v>
      </c>
      <c r="C17" s="23">
        <v>20</v>
      </c>
      <c r="D17" s="23" t="s">
        <v>9</v>
      </c>
      <c r="E17" s="25">
        <v>12.86</v>
      </c>
      <c r="F17" s="25">
        <v>13.21</v>
      </c>
      <c r="G17" s="23" t="s">
        <v>50</v>
      </c>
      <c r="H17" s="23" t="s">
        <v>96</v>
      </c>
      <c r="I17" s="25">
        <v>0</v>
      </c>
      <c r="J17" s="25">
        <v>0.18</v>
      </c>
      <c r="K17" s="25">
        <v>0.18</v>
      </c>
      <c r="L17" s="25">
        <v>3.9999E-2</v>
      </c>
      <c r="M17" s="26" t="s">
        <v>278</v>
      </c>
    </row>
    <row r="18" spans="1:13" x14ac:dyDescent="0.25">
      <c r="A18" s="22" t="s">
        <v>49</v>
      </c>
      <c r="B18" s="23" t="s">
        <v>3</v>
      </c>
      <c r="C18" s="23">
        <v>57</v>
      </c>
      <c r="D18" s="23" t="s">
        <v>4</v>
      </c>
      <c r="E18" s="25">
        <v>1.0000000000000001E-5</v>
      </c>
      <c r="F18" s="25">
        <v>4.87</v>
      </c>
      <c r="G18" s="23" t="s">
        <v>117</v>
      </c>
      <c r="H18" s="23" t="s">
        <v>51</v>
      </c>
      <c r="I18" s="25">
        <v>4.8699900000000005</v>
      </c>
      <c r="J18" s="25">
        <v>9.739980000000001</v>
      </c>
      <c r="K18" s="25">
        <v>0</v>
      </c>
      <c r="L18" s="25">
        <v>0</v>
      </c>
      <c r="M18" s="26"/>
    </row>
    <row r="19" spans="1:13" x14ac:dyDescent="0.25">
      <c r="A19" s="22" t="s">
        <v>49</v>
      </c>
      <c r="B19" s="23" t="s">
        <v>3</v>
      </c>
      <c r="C19" s="23">
        <v>57</v>
      </c>
      <c r="D19" s="23" t="s">
        <v>4</v>
      </c>
      <c r="E19" s="25">
        <v>4.87</v>
      </c>
      <c r="F19" s="25">
        <v>7.99</v>
      </c>
      <c r="G19" s="23" t="s">
        <v>51</v>
      </c>
      <c r="H19" s="23" t="s">
        <v>279</v>
      </c>
      <c r="I19" s="25">
        <v>3.12</v>
      </c>
      <c r="J19" s="25">
        <v>6.24</v>
      </c>
      <c r="K19" s="25">
        <v>0</v>
      </c>
      <c r="L19" s="25">
        <v>0</v>
      </c>
      <c r="M19" s="26"/>
    </row>
    <row r="20" spans="1:13" x14ac:dyDescent="0.25">
      <c r="A20" s="22" t="s">
        <v>49</v>
      </c>
      <c r="B20" s="23" t="s">
        <v>3</v>
      </c>
      <c r="C20" s="23">
        <v>57</v>
      </c>
      <c r="D20" s="23" t="s">
        <v>4</v>
      </c>
      <c r="E20" s="25">
        <v>7.99</v>
      </c>
      <c r="F20" s="25">
        <v>9.01</v>
      </c>
      <c r="G20" s="23" t="s">
        <v>279</v>
      </c>
      <c r="H20" s="23" t="s">
        <v>105</v>
      </c>
      <c r="I20" s="25">
        <v>1.0199999999999996</v>
      </c>
      <c r="J20" s="25">
        <v>1.64</v>
      </c>
      <c r="K20" s="25">
        <v>0</v>
      </c>
      <c r="L20" s="25">
        <v>0</v>
      </c>
      <c r="M20" s="26"/>
    </row>
    <row r="21" spans="1:13" x14ac:dyDescent="0.25">
      <c r="A21" s="22" t="s">
        <v>49</v>
      </c>
      <c r="B21" s="23" t="s">
        <v>3</v>
      </c>
      <c r="C21" s="23">
        <v>57</v>
      </c>
      <c r="D21" s="23" t="s">
        <v>4</v>
      </c>
      <c r="E21" s="25">
        <v>9.01</v>
      </c>
      <c r="F21" s="25">
        <v>9.9700000000000006</v>
      </c>
      <c r="G21" s="23" t="s">
        <v>105</v>
      </c>
      <c r="H21" s="23" t="s">
        <v>279</v>
      </c>
      <c r="I21" s="25">
        <v>1.92</v>
      </c>
      <c r="J21" s="25">
        <v>0</v>
      </c>
      <c r="K21" s="25">
        <v>0</v>
      </c>
      <c r="L21" s="25">
        <v>0</v>
      </c>
      <c r="M21" s="26"/>
    </row>
    <row r="22" spans="1:13" x14ac:dyDescent="0.25">
      <c r="A22" s="22" t="s">
        <v>49</v>
      </c>
      <c r="B22" s="23" t="s">
        <v>3</v>
      </c>
      <c r="C22" s="23">
        <v>57</v>
      </c>
      <c r="D22" s="23" t="s">
        <v>4</v>
      </c>
      <c r="E22" s="25">
        <v>9.9700000000000006</v>
      </c>
      <c r="F22" s="25">
        <v>10.28</v>
      </c>
      <c r="G22" s="23" t="s">
        <v>279</v>
      </c>
      <c r="H22" s="23" t="s">
        <v>106</v>
      </c>
      <c r="I22" s="25">
        <v>0.62</v>
      </c>
      <c r="J22" s="25">
        <v>0.62</v>
      </c>
      <c r="K22" s="25">
        <v>0</v>
      </c>
      <c r="L22" s="25">
        <v>0</v>
      </c>
      <c r="M22" s="26"/>
    </row>
    <row r="23" spans="1:13" x14ac:dyDescent="0.25">
      <c r="A23" s="22" t="s">
        <v>49</v>
      </c>
      <c r="B23" s="23" t="s">
        <v>3</v>
      </c>
      <c r="C23" s="23">
        <v>57</v>
      </c>
      <c r="D23" s="23" t="s">
        <v>4</v>
      </c>
      <c r="E23" s="25">
        <v>10.28</v>
      </c>
      <c r="F23" s="25">
        <v>11.76</v>
      </c>
      <c r="G23" s="23" t="s">
        <v>106</v>
      </c>
      <c r="H23" s="23" t="s">
        <v>280</v>
      </c>
      <c r="I23" s="25">
        <v>1.48</v>
      </c>
      <c r="J23" s="25">
        <v>2.96</v>
      </c>
      <c r="K23" s="25">
        <v>0</v>
      </c>
      <c r="L23" s="25">
        <v>0</v>
      </c>
      <c r="M23" s="26"/>
    </row>
    <row r="24" spans="1:13" x14ac:dyDescent="0.25">
      <c r="A24" s="22" t="s">
        <v>49</v>
      </c>
      <c r="B24" s="23" t="s">
        <v>3</v>
      </c>
      <c r="C24" s="23">
        <v>57</v>
      </c>
      <c r="D24" s="23" t="s">
        <v>4</v>
      </c>
      <c r="E24" s="25">
        <v>11.76</v>
      </c>
      <c r="F24" s="25">
        <v>12.29</v>
      </c>
      <c r="G24" s="23" t="s">
        <v>280</v>
      </c>
      <c r="H24" s="23" t="s">
        <v>281</v>
      </c>
      <c r="I24" s="25">
        <v>0.53</v>
      </c>
      <c r="J24" s="25">
        <v>1.06</v>
      </c>
      <c r="K24" s="25">
        <v>0</v>
      </c>
      <c r="L24" s="25">
        <v>1.06</v>
      </c>
      <c r="M24" s="26"/>
    </row>
    <row r="25" spans="1:13" x14ac:dyDescent="0.25">
      <c r="A25" s="22" t="s">
        <v>49</v>
      </c>
      <c r="B25" s="23" t="s">
        <v>3</v>
      </c>
      <c r="C25" s="23">
        <v>57</v>
      </c>
      <c r="D25" s="23" t="s">
        <v>15</v>
      </c>
      <c r="E25" s="25">
        <v>12.29</v>
      </c>
      <c r="F25" s="25">
        <v>12.97</v>
      </c>
      <c r="G25" s="23" t="s">
        <v>281</v>
      </c>
      <c r="H25" s="23" t="s">
        <v>44</v>
      </c>
      <c r="I25" s="25">
        <v>0</v>
      </c>
      <c r="J25" s="25">
        <v>0.68</v>
      </c>
      <c r="K25" s="25">
        <v>0.68</v>
      </c>
      <c r="L25" s="25">
        <v>0.68</v>
      </c>
      <c r="M25" s="26"/>
    </row>
    <row r="26" spans="1:13" x14ac:dyDescent="0.25">
      <c r="A26" s="22" t="s">
        <v>49</v>
      </c>
      <c r="B26" s="23" t="s">
        <v>3</v>
      </c>
      <c r="C26" s="23">
        <v>57</v>
      </c>
      <c r="D26" s="23" t="s">
        <v>16</v>
      </c>
      <c r="E26" s="25">
        <v>12.29</v>
      </c>
      <c r="F26" s="25">
        <v>12.97</v>
      </c>
      <c r="G26" s="23" t="s">
        <v>281</v>
      </c>
      <c r="H26" s="23" t="s">
        <v>44</v>
      </c>
      <c r="I26" s="25">
        <v>0</v>
      </c>
      <c r="J26" s="25">
        <v>0.68</v>
      </c>
      <c r="K26" s="25">
        <v>0.68</v>
      </c>
      <c r="L26" s="25">
        <v>0.68</v>
      </c>
      <c r="M26" s="26"/>
    </row>
    <row r="27" spans="1:13" x14ac:dyDescent="0.25">
      <c r="A27" s="22" t="s">
        <v>49</v>
      </c>
      <c r="B27" s="23" t="s">
        <v>3</v>
      </c>
      <c r="C27" s="23">
        <v>57</v>
      </c>
      <c r="D27" s="23" t="s">
        <v>15</v>
      </c>
      <c r="E27" s="25">
        <v>20.62</v>
      </c>
      <c r="F27" s="25">
        <v>21.65</v>
      </c>
      <c r="G27" s="23" t="s">
        <v>282</v>
      </c>
      <c r="H27" s="23" t="s">
        <v>283</v>
      </c>
      <c r="I27" s="25">
        <v>0</v>
      </c>
      <c r="J27" s="25">
        <v>1.03</v>
      </c>
      <c r="K27" s="25">
        <v>1.03</v>
      </c>
      <c r="L27" s="25">
        <v>1.0299999999999976</v>
      </c>
      <c r="M27" s="26"/>
    </row>
    <row r="28" spans="1:13" x14ac:dyDescent="0.25">
      <c r="A28" s="22" t="s">
        <v>49</v>
      </c>
      <c r="B28" s="23" t="s">
        <v>3</v>
      </c>
      <c r="C28" s="23">
        <v>57</v>
      </c>
      <c r="D28" s="23" t="s">
        <v>16</v>
      </c>
      <c r="E28" s="25">
        <v>20.62</v>
      </c>
      <c r="F28" s="25">
        <v>21.65</v>
      </c>
      <c r="G28" s="23" t="s">
        <v>282</v>
      </c>
      <c r="H28" s="23" t="s">
        <v>283</v>
      </c>
      <c r="I28" s="25">
        <v>0</v>
      </c>
      <c r="J28" s="25">
        <v>1.03</v>
      </c>
      <c r="K28" s="25">
        <v>1.03</v>
      </c>
      <c r="L28" s="25">
        <v>1.0299999999999976</v>
      </c>
      <c r="M28" s="26"/>
    </row>
    <row r="29" spans="1:13" x14ac:dyDescent="0.25">
      <c r="A29" s="22" t="s">
        <v>49</v>
      </c>
      <c r="B29" s="23" t="s">
        <v>3</v>
      </c>
      <c r="C29" s="23">
        <v>58</v>
      </c>
      <c r="D29" s="23" t="s">
        <v>4</v>
      </c>
      <c r="E29" s="25">
        <v>1.0000000000000001E-9</v>
      </c>
      <c r="F29" s="25">
        <v>6.51</v>
      </c>
      <c r="G29" s="23" t="s">
        <v>232</v>
      </c>
      <c r="H29" s="23" t="s">
        <v>284</v>
      </c>
      <c r="I29" s="25">
        <v>6.5099999989999997</v>
      </c>
      <c r="J29" s="25">
        <v>13.019999997999999</v>
      </c>
      <c r="K29" s="25">
        <v>0</v>
      </c>
      <c r="L29" s="25">
        <v>0</v>
      </c>
      <c r="M29" s="26"/>
    </row>
    <row r="30" spans="1:13" x14ac:dyDescent="0.25">
      <c r="A30" s="22" t="s">
        <v>49</v>
      </c>
      <c r="B30" s="23" t="s">
        <v>3</v>
      </c>
      <c r="C30" s="23">
        <v>58</v>
      </c>
      <c r="D30" s="23" t="s">
        <v>4</v>
      </c>
      <c r="E30" s="25">
        <v>6.51</v>
      </c>
      <c r="F30" s="25">
        <v>7.72</v>
      </c>
      <c r="G30" s="23" t="s">
        <v>284</v>
      </c>
      <c r="H30" s="23" t="s">
        <v>285</v>
      </c>
      <c r="I30" s="25">
        <v>1.21</v>
      </c>
      <c r="J30" s="25">
        <v>0</v>
      </c>
      <c r="K30" s="25">
        <v>0</v>
      </c>
      <c r="L30" s="25">
        <v>0</v>
      </c>
      <c r="M30" s="26"/>
    </row>
    <row r="31" spans="1:13" x14ac:dyDescent="0.25">
      <c r="A31" s="22" t="s">
        <v>49</v>
      </c>
      <c r="B31" s="23" t="s">
        <v>3</v>
      </c>
      <c r="C31" s="23">
        <v>58</v>
      </c>
      <c r="D31" s="23" t="s">
        <v>4</v>
      </c>
      <c r="E31" s="25">
        <v>7.72</v>
      </c>
      <c r="F31" s="25">
        <v>8.25</v>
      </c>
      <c r="G31" s="23" t="s">
        <v>285</v>
      </c>
      <c r="H31" s="23" t="s">
        <v>269</v>
      </c>
      <c r="I31" s="25">
        <v>1.0600000000000005</v>
      </c>
      <c r="J31" s="25">
        <v>0</v>
      </c>
      <c r="K31" s="25">
        <v>0</v>
      </c>
      <c r="L31" s="25">
        <v>0</v>
      </c>
      <c r="M31" s="26"/>
    </row>
    <row r="32" spans="1:13" x14ac:dyDescent="0.25">
      <c r="A32" s="22" t="s">
        <v>49</v>
      </c>
      <c r="B32" s="23" t="s">
        <v>3</v>
      </c>
      <c r="C32" s="23">
        <v>58</v>
      </c>
      <c r="D32" s="23" t="s">
        <v>4</v>
      </c>
      <c r="E32" s="25">
        <v>8.25</v>
      </c>
      <c r="F32" s="25">
        <v>8.33</v>
      </c>
      <c r="G32" s="23" t="s">
        <v>269</v>
      </c>
      <c r="H32" s="23" t="s">
        <v>106</v>
      </c>
      <c r="I32" s="25">
        <v>0.16000000000000014</v>
      </c>
      <c r="J32" s="25">
        <v>0</v>
      </c>
      <c r="K32" s="25">
        <v>0</v>
      </c>
      <c r="L32" s="25">
        <v>0</v>
      </c>
      <c r="M32" s="26"/>
    </row>
    <row r="33" spans="1:13" x14ac:dyDescent="0.25">
      <c r="A33" s="22" t="s">
        <v>49</v>
      </c>
      <c r="B33" s="23" t="s">
        <v>3</v>
      </c>
      <c r="C33" s="23">
        <v>58</v>
      </c>
      <c r="D33" s="23" t="s">
        <v>4</v>
      </c>
      <c r="E33" s="25">
        <v>8.33</v>
      </c>
      <c r="F33" s="25">
        <v>12.01</v>
      </c>
      <c r="G33" s="23" t="s">
        <v>14</v>
      </c>
      <c r="H33" s="23" t="s">
        <v>52</v>
      </c>
      <c r="I33" s="25">
        <v>3.6799999999999997</v>
      </c>
      <c r="J33" s="25">
        <v>7.3599999999999994</v>
      </c>
      <c r="K33" s="25">
        <v>0</v>
      </c>
      <c r="L33" s="25">
        <v>0</v>
      </c>
      <c r="M33" s="26"/>
    </row>
    <row r="34" spans="1:13" x14ac:dyDescent="0.25">
      <c r="A34" s="22" t="s">
        <v>49</v>
      </c>
      <c r="B34" s="23" t="s">
        <v>3</v>
      </c>
      <c r="C34" s="23">
        <v>58</v>
      </c>
      <c r="D34" s="23" t="s">
        <v>4</v>
      </c>
      <c r="E34" s="25">
        <v>12.01</v>
      </c>
      <c r="F34" s="25">
        <v>14.88</v>
      </c>
      <c r="G34" s="23" t="s">
        <v>52</v>
      </c>
      <c r="H34" s="23" t="s">
        <v>286</v>
      </c>
      <c r="I34" s="25">
        <v>2.870000000000001</v>
      </c>
      <c r="J34" s="25">
        <v>5.740000000000002</v>
      </c>
      <c r="K34" s="25">
        <v>0</v>
      </c>
      <c r="L34" s="25">
        <v>0</v>
      </c>
      <c r="M34" s="26"/>
    </row>
    <row r="35" spans="1:13" x14ac:dyDescent="0.25">
      <c r="A35" s="22" t="s">
        <v>49</v>
      </c>
      <c r="B35" s="23" t="s">
        <v>3</v>
      </c>
      <c r="C35" s="23">
        <v>58</v>
      </c>
      <c r="D35" s="23" t="s">
        <v>4</v>
      </c>
      <c r="E35" s="25">
        <v>16.53</v>
      </c>
      <c r="F35" s="25">
        <v>20.98</v>
      </c>
      <c r="G35" s="23" t="s">
        <v>286</v>
      </c>
      <c r="H35" s="23" t="s">
        <v>109</v>
      </c>
      <c r="I35" s="25">
        <v>4.4499999999999993</v>
      </c>
      <c r="J35" s="25">
        <v>8.8999999999999986</v>
      </c>
      <c r="K35" s="25">
        <v>0</v>
      </c>
      <c r="L35" s="25">
        <v>0</v>
      </c>
      <c r="M35" s="26"/>
    </row>
    <row r="36" spans="1:13" x14ac:dyDescent="0.25">
      <c r="A36" s="22" t="s">
        <v>49</v>
      </c>
      <c r="B36" s="23" t="s">
        <v>3</v>
      </c>
      <c r="C36" s="23">
        <v>58</v>
      </c>
      <c r="D36" s="23" t="s">
        <v>4</v>
      </c>
      <c r="E36" s="25">
        <v>21.11</v>
      </c>
      <c r="F36" s="25">
        <v>22.63</v>
      </c>
      <c r="G36" s="23" t="s">
        <v>41</v>
      </c>
      <c r="H36" s="23" t="s">
        <v>287</v>
      </c>
      <c r="I36" s="25">
        <v>3.04</v>
      </c>
      <c r="J36" s="25">
        <v>3.04</v>
      </c>
      <c r="K36" s="25">
        <v>0</v>
      </c>
      <c r="L36" s="25">
        <v>3.04</v>
      </c>
      <c r="M36" s="26"/>
    </row>
    <row r="37" spans="1:13" x14ac:dyDescent="0.25">
      <c r="A37" s="22" t="s">
        <v>49</v>
      </c>
      <c r="B37" s="23" t="s">
        <v>3</v>
      </c>
      <c r="C37" s="23">
        <v>58</v>
      </c>
      <c r="D37" s="23" t="s">
        <v>4</v>
      </c>
      <c r="E37" s="25">
        <v>22.63</v>
      </c>
      <c r="F37" s="25">
        <v>23.08</v>
      </c>
      <c r="G37" s="23" t="s">
        <v>287</v>
      </c>
      <c r="H37" s="23" t="s">
        <v>288</v>
      </c>
      <c r="I37" s="25">
        <v>0.44999999999999929</v>
      </c>
      <c r="J37" s="25">
        <v>0.89999999999999858</v>
      </c>
      <c r="K37" s="25">
        <v>0</v>
      </c>
      <c r="L37" s="25">
        <v>0.89999999999999858</v>
      </c>
      <c r="M37" s="26"/>
    </row>
    <row r="38" spans="1:13" x14ac:dyDescent="0.25">
      <c r="A38" s="22" t="s">
        <v>49</v>
      </c>
      <c r="B38" s="23" t="s">
        <v>3</v>
      </c>
      <c r="C38" s="23">
        <v>82</v>
      </c>
      <c r="D38" s="23" t="s">
        <v>4</v>
      </c>
      <c r="E38" s="25">
        <v>1E-8</v>
      </c>
      <c r="F38" s="25">
        <v>3.4</v>
      </c>
      <c r="G38" s="23" t="s">
        <v>53</v>
      </c>
      <c r="H38" s="23" t="s">
        <v>289</v>
      </c>
      <c r="I38" s="25">
        <v>3.39999999</v>
      </c>
      <c r="J38" s="25">
        <v>6.8</v>
      </c>
      <c r="K38" s="25">
        <v>0</v>
      </c>
      <c r="L38" s="25">
        <v>0</v>
      </c>
      <c r="M38" s="26"/>
    </row>
    <row r="39" spans="1:13" x14ac:dyDescent="0.25">
      <c r="A39" s="22" t="s">
        <v>49</v>
      </c>
      <c r="B39" s="23" t="s">
        <v>3</v>
      </c>
      <c r="C39" s="23">
        <v>82</v>
      </c>
      <c r="D39" s="23" t="s">
        <v>4</v>
      </c>
      <c r="E39" s="25">
        <v>3.4</v>
      </c>
      <c r="F39" s="25">
        <v>3.67</v>
      </c>
      <c r="G39" s="23" t="s">
        <v>289</v>
      </c>
      <c r="H39" s="23" t="s">
        <v>106</v>
      </c>
      <c r="I39" s="25">
        <v>0.54</v>
      </c>
      <c r="J39" s="25">
        <v>0.54</v>
      </c>
      <c r="K39" s="25">
        <v>0</v>
      </c>
      <c r="L39" s="25">
        <v>0</v>
      </c>
      <c r="M39" s="26"/>
    </row>
    <row r="40" spans="1:13" x14ac:dyDescent="0.25">
      <c r="A40" s="22" t="s">
        <v>49</v>
      </c>
      <c r="B40" s="23" t="s">
        <v>3</v>
      </c>
      <c r="C40" s="23">
        <v>82</v>
      </c>
      <c r="D40" s="23" t="s">
        <v>4</v>
      </c>
      <c r="E40" s="25">
        <v>3.67</v>
      </c>
      <c r="F40" s="25">
        <v>5.1050000000000004</v>
      </c>
      <c r="G40" s="23" t="s">
        <v>106</v>
      </c>
      <c r="H40" s="23" t="s">
        <v>290</v>
      </c>
      <c r="I40" s="25">
        <v>1.4350000000000005</v>
      </c>
      <c r="J40" s="25">
        <v>2.87</v>
      </c>
      <c r="K40" s="25">
        <v>0</v>
      </c>
      <c r="L40" s="25">
        <v>0</v>
      </c>
      <c r="M40" s="26"/>
    </row>
    <row r="41" spans="1:13" x14ac:dyDescent="0.25">
      <c r="A41" s="22" t="s">
        <v>49</v>
      </c>
      <c r="B41" s="23" t="s">
        <v>3</v>
      </c>
      <c r="C41" s="23">
        <v>83</v>
      </c>
      <c r="D41" s="23" t="s">
        <v>4</v>
      </c>
      <c r="E41" s="25">
        <v>9.9999999999999995E-8</v>
      </c>
      <c r="F41" s="25">
        <v>2.61</v>
      </c>
      <c r="G41" s="23" t="s">
        <v>117</v>
      </c>
      <c r="H41" s="23" t="s">
        <v>53</v>
      </c>
      <c r="I41" s="25">
        <v>2.6099999</v>
      </c>
      <c r="J41" s="25">
        <v>5.2199998000000001</v>
      </c>
      <c r="K41" s="25">
        <v>0</v>
      </c>
      <c r="L41" s="25">
        <v>0</v>
      </c>
      <c r="M41" s="26"/>
    </row>
    <row r="42" spans="1:13" x14ac:dyDescent="0.25">
      <c r="A42" s="22" t="s">
        <v>49</v>
      </c>
      <c r="B42" s="23" t="s">
        <v>19</v>
      </c>
      <c r="C42" s="23">
        <v>90</v>
      </c>
      <c r="D42" s="23" t="s">
        <v>7</v>
      </c>
      <c r="E42" s="25">
        <v>10.77</v>
      </c>
      <c r="F42" s="25">
        <v>11.55</v>
      </c>
      <c r="G42" s="23" t="s">
        <v>292</v>
      </c>
      <c r="H42" s="23" t="s">
        <v>54</v>
      </c>
      <c r="I42" s="25">
        <v>0</v>
      </c>
      <c r="J42" s="25">
        <v>0.78</v>
      </c>
      <c r="K42" s="25">
        <v>0.78000000000000114</v>
      </c>
      <c r="L42" s="25">
        <v>0.78000000000000114</v>
      </c>
      <c r="M42" s="26"/>
    </row>
    <row r="43" spans="1:13" x14ac:dyDescent="0.25">
      <c r="A43" s="22" t="s">
        <v>49</v>
      </c>
      <c r="B43" s="23" t="s">
        <v>19</v>
      </c>
      <c r="C43" s="23">
        <v>90</v>
      </c>
      <c r="D43" s="23" t="s">
        <v>9</v>
      </c>
      <c r="E43" s="25">
        <v>10.77</v>
      </c>
      <c r="F43" s="25">
        <v>11.84</v>
      </c>
      <c r="G43" s="23" t="s">
        <v>292</v>
      </c>
      <c r="H43" s="23" t="s">
        <v>54</v>
      </c>
      <c r="I43" s="25">
        <v>0</v>
      </c>
      <c r="J43" s="25">
        <v>1.07</v>
      </c>
      <c r="K43" s="25">
        <v>1.0700000000000003</v>
      </c>
      <c r="L43" s="25">
        <v>1.0700000000000003</v>
      </c>
      <c r="M43" s="26"/>
    </row>
    <row r="44" spans="1:13" x14ac:dyDescent="0.25">
      <c r="A44" s="22" t="s">
        <v>49</v>
      </c>
      <c r="B44" s="23" t="s">
        <v>19</v>
      </c>
      <c r="C44" s="23">
        <v>90</v>
      </c>
      <c r="D44" s="23" t="s">
        <v>7</v>
      </c>
      <c r="E44" s="25">
        <v>11.55</v>
      </c>
      <c r="F44" s="25">
        <v>11.95</v>
      </c>
      <c r="G44" s="23" t="s">
        <v>54</v>
      </c>
      <c r="H44" s="23" t="s">
        <v>96</v>
      </c>
      <c r="I44" s="25">
        <v>0</v>
      </c>
      <c r="J44" s="25">
        <v>0.4</v>
      </c>
      <c r="K44" s="25">
        <v>0.39999999999999858</v>
      </c>
      <c r="L44" s="25">
        <v>0</v>
      </c>
      <c r="M44" s="26" t="s">
        <v>294</v>
      </c>
    </row>
    <row r="45" spans="1:13" x14ac:dyDescent="0.25">
      <c r="A45" s="22" t="s">
        <v>49</v>
      </c>
      <c r="B45" s="23" t="s">
        <v>19</v>
      </c>
      <c r="C45" s="23">
        <v>90</v>
      </c>
      <c r="D45" s="23" t="s">
        <v>9</v>
      </c>
      <c r="E45" s="25">
        <v>11.84</v>
      </c>
      <c r="F45" s="25">
        <v>12.03</v>
      </c>
      <c r="G45" s="23" t="s">
        <v>54</v>
      </c>
      <c r="H45" s="23" t="s">
        <v>95</v>
      </c>
      <c r="I45" s="25">
        <v>0</v>
      </c>
      <c r="J45" s="25">
        <v>0.19</v>
      </c>
      <c r="K45" s="25">
        <v>0.1899999999999995</v>
      </c>
      <c r="L45" s="25">
        <v>0</v>
      </c>
      <c r="M45" s="26" t="s">
        <v>295</v>
      </c>
    </row>
    <row r="46" spans="1:13" x14ac:dyDescent="0.25">
      <c r="A46" s="22" t="s">
        <v>49</v>
      </c>
      <c r="B46" s="23" t="s">
        <v>19</v>
      </c>
      <c r="C46" s="23">
        <v>90</v>
      </c>
      <c r="D46" s="23" t="s">
        <v>7</v>
      </c>
      <c r="E46" s="25">
        <v>11.95</v>
      </c>
      <c r="F46" s="25">
        <v>18.61</v>
      </c>
      <c r="G46" s="23" t="s">
        <v>54</v>
      </c>
      <c r="H46" s="23" t="s">
        <v>293</v>
      </c>
      <c r="I46" s="25">
        <v>0</v>
      </c>
      <c r="J46" s="25">
        <v>6.66</v>
      </c>
      <c r="K46" s="25">
        <v>6.66</v>
      </c>
      <c r="L46" s="25">
        <v>6.66</v>
      </c>
      <c r="M46" s="26"/>
    </row>
    <row r="47" spans="1:13" x14ac:dyDescent="0.25">
      <c r="A47" s="22" t="s">
        <v>49</v>
      </c>
      <c r="B47" s="23" t="s">
        <v>19</v>
      </c>
      <c r="C47" s="23">
        <v>90</v>
      </c>
      <c r="D47" s="23" t="s">
        <v>9</v>
      </c>
      <c r="E47" s="25">
        <v>12.03</v>
      </c>
      <c r="F47" s="25">
        <v>18.61</v>
      </c>
      <c r="G47" s="23" t="s">
        <v>54</v>
      </c>
      <c r="H47" s="23" t="s">
        <v>293</v>
      </c>
      <c r="I47" s="25">
        <v>0</v>
      </c>
      <c r="J47" s="25">
        <v>6.58</v>
      </c>
      <c r="K47" s="25">
        <v>6.58</v>
      </c>
      <c r="L47" s="25">
        <v>6.58</v>
      </c>
      <c r="M47" s="26"/>
    </row>
    <row r="48" spans="1:13" x14ac:dyDescent="0.25">
      <c r="A48" s="22" t="s">
        <v>49</v>
      </c>
      <c r="B48" s="23" t="s">
        <v>19</v>
      </c>
      <c r="C48" s="23">
        <v>90</v>
      </c>
      <c r="D48" s="23" t="s">
        <v>7</v>
      </c>
      <c r="E48" s="25">
        <v>12.97</v>
      </c>
      <c r="F48" s="25">
        <v>13.45</v>
      </c>
      <c r="G48" s="23" t="s">
        <v>53</v>
      </c>
      <c r="H48" s="23" t="s">
        <v>95</v>
      </c>
      <c r="I48" s="25">
        <v>0</v>
      </c>
      <c r="J48" s="25">
        <v>0.23</v>
      </c>
      <c r="K48" s="25">
        <v>0.23</v>
      </c>
      <c r="L48" s="25">
        <v>5.9999899999999995E-2</v>
      </c>
      <c r="M48" s="26" t="s">
        <v>296</v>
      </c>
    </row>
    <row r="49" spans="1:13" x14ac:dyDescent="0.25">
      <c r="A49" s="22" t="s">
        <v>49</v>
      </c>
      <c r="B49" s="23" t="s">
        <v>19</v>
      </c>
      <c r="C49" s="23">
        <v>90</v>
      </c>
      <c r="D49" s="23" t="s">
        <v>7</v>
      </c>
      <c r="E49" s="25">
        <v>12.97</v>
      </c>
      <c r="F49" s="25">
        <v>13.45</v>
      </c>
      <c r="G49" s="23" t="s">
        <v>53</v>
      </c>
      <c r="H49" s="23" t="s">
        <v>96</v>
      </c>
      <c r="I49" s="25">
        <v>0</v>
      </c>
      <c r="J49" s="25">
        <v>0.19</v>
      </c>
      <c r="K49" s="25">
        <v>0.19</v>
      </c>
      <c r="L49" s="25">
        <v>3.9999899999999998E-2</v>
      </c>
      <c r="M49" s="26" t="s">
        <v>298</v>
      </c>
    </row>
    <row r="50" spans="1:13" x14ac:dyDescent="0.25">
      <c r="A50" s="22" t="s">
        <v>49</v>
      </c>
      <c r="B50" s="23" t="s">
        <v>19</v>
      </c>
      <c r="C50" s="23">
        <v>90</v>
      </c>
      <c r="D50" s="23" t="s">
        <v>9</v>
      </c>
      <c r="E50" s="25">
        <v>12.97</v>
      </c>
      <c r="F50" s="25">
        <v>13.45</v>
      </c>
      <c r="G50" s="23" t="s">
        <v>53</v>
      </c>
      <c r="H50" s="23" t="s">
        <v>95</v>
      </c>
      <c r="I50" s="25">
        <v>0</v>
      </c>
      <c r="J50" s="25">
        <v>0.25</v>
      </c>
      <c r="K50" s="25">
        <v>0.25</v>
      </c>
      <c r="L50" s="25">
        <v>5.9999899999999995E-2</v>
      </c>
      <c r="M50" s="26" t="s">
        <v>297</v>
      </c>
    </row>
    <row r="51" spans="1:13" x14ac:dyDescent="0.25">
      <c r="A51" s="22" t="s">
        <v>49</v>
      </c>
      <c r="B51" s="23" t="s">
        <v>19</v>
      </c>
      <c r="C51" s="23">
        <v>90</v>
      </c>
      <c r="D51" s="23" t="s">
        <v>9</v>
      </c>
      <c r="E51" s="25">
        <v>12.97</v>
      </c>
      <c r="F51" s="25">
        <v>13.45</v>
      </c>
      <c r="G51" s="23" t="s">
        <v>53</v>
      </c>
      <c r="H51" s="23" t="s">
        <v>96</v>
      </c>
      <c r="I51" s="25">
        <v>0</v>
      </c>
      <c r="J51" s="25">
        <v>0.36</v>
      </c>
      <c r="K51" s="25">
        <v>0.36</v>
      </c>
      <c r="L51" s="25">
        <v>0.13999990000000001</v>
      </c>
      <c r="M51" s="26" t="s">
        <v>299</v>
      </c>
    </row>
    <row r="52" spans="1:13" x14ac:dyDescent="0.25">
      <c r="A52" s="22" t="s">
        <v>49</v>
      </c>
      <c r="B52" s="23" t="s">
        <v>19</v>
      </c>
      <c r="C52" s="23">
        <v>90</v>
      </c>
      <c r="D52" s="23" t="s">
        <v>7</v>
      </c>
      <c r="E52" s="25">
        <v>15.43</v>
      </c>
      <c r="F52" s="25">
        <v>15.83</v>
      </c>
      <c r="G52" s="23" t="s">
        <v>55</v>
      </c>
      <c r="H52" s="23" t="s">
        <v>95</v>
      </c>
      <c r="I52" s="25">
        <v>0</v>
      </c>
      <c r="J52" s="25">
        <v>0.18</v>
      </c>
      <c r="K52" s="25">
        <v>0.18</v>
      </c>
      <c r="L52" s="25">
        <v>0.1099999</v>
      </c>
      <c r="M52" s="26" t="s">
        <v>300</v>
      </c>
    </row>
    <row r="53" spans="1:13" x14ac:dyDescent="0.25">
      <c r="A53" s="22" t="s">
        <v>49</v>
      </c>
      <c r="B53" s="23" t="s">
        <v>19</v>
      </c>
      <c r="C53" s="23">
        <v>90</v>
      </c>
      <c r="D53" s="23" t="s">
        <v>7</v>
      </c>
      <c r="E53" s="25">
        <v>15.43</v>
      </c>
      <c r="F53" s="25">
        <v>15.83</v>
      </c>
      <c r="G53" s="23" t="s">
        <v>55</v>
      </c>
      <c r="H53" s="23" t="s">
        <v>96</v>
      </c>
      <c r="I53" s="25">
        <v>0</v>
      </c>
      <c r="J53" s="25">
        <v>0.18</v>
      </c>
      <c r="K53" s="25">
        <v>0.18</v>
      </c>
      <c r="L53" s="25">
        <v>0.1099999</v>
      </c>
      <c r="M53" s="26" t="s">
        <v>301</v>
      </c>
    </row>
    <row r="54" spans="1:13" x14ac:dyDescent="0.25">
      <c r="A54" s="22" t="s">
        <v>49</v>
      </c>
      <c r="B54" s="23" t="s">
        <v>19</v>
      </c>
      <c r="C54" s="23">
        <v>90</v>
      </c>
      <c r="D54" s="23" t="s">
        <v>9</v>
      </c>
      <c r="E54" s="25">
        <v>15.43</v>
      </c>
      <c r="F54" s="25">
        <v>15.83</v>
      </c>
      <c r="G54" s="23" t="s">
        <v>55</v>
      </c>
      <c r="H54" s="23" t="s">
        <v>95</v>
      </c>
      <c r="I54" s="25">
        <v>0</v>
      </c>
      <c r="J54" s="25">
        <v>0.18</v>
      </c>
      <c r="K54" s="25">
        <v>0.18</v>
      </c>
      <c r="L54" s="25">
        <v>9.9999900000000003E-2</v>
      </c>
      <c r="M54" s="26" t="s">
        <v>302</v>
      </c>
    </row>
    <row r="55" spans="1:13" x14ac:dyDescent="0.25">
      <c r="A55" s="22" t="s">
        <v>49</v>
      </c>
      <c r="B55" s="23" t="s">
        <v>19</v>
      </c>
      <c r="C55" s="23">
        <v>90</v>
      </c>
      <c r="D55" s="23" t="s">
        <v>9</v>
      </c>
      <c r="E55" s="25">
        <v>15.43</v>
      </c>
      <c r="F55" s="25">
        <v>15.83</v>
      </c>
      <c r="G55" s="23" t="s">
        <v>55</v>
      </c>
      <c r="H55" s="23" t="s">
        <v>96</v>
      </c>
      <c r="I55" s="25">
        <v>0</v>
      </c>
      <c r="J55" s="25">
        <v>0.3</v>
      </c>
      <c r="K55" s="25">
        <v>0.3</v>
      </c>
      <c r="L55" s="25">
        <v>0.14999989999999999</v>
      </c>
      <c r="M55" s="26" t="s">
        <v>303</v>
      </c>
    </row>
    <row r="56" spans="1:13" x14ac:dyDescent="0.25">
      <c r="A56" s="22" t="s">
        <v>49</v>
      </c>
      <c r="B56" s="23" t="s">
        <v>19</v>
      </c>
      <c r="C56" s="23">
        <v>90</v>
      </c>
      <c r="D56" s="23" t="s">
        <v>7</v>
      </c>
      <c r="E56" s="25">
        <v>18.649999999999999</v>
      </c>
      <c r="F56" s="25">
        <v>19.04</v>
      </c>
      <c r="G56" s="23" t="s">
        <v>56</v>
      </c>
      <c r="H56" s="23" t="s">
        <v>95</v>
      </c>
      <c r="I56" s="25">
        <v>0</v>
      </c>
      <c r="J56" s="25">
        <v>0.19</v>
      </c>
      <c r="K56" s="25">
        <v>0.19</v>
      </c>
      <c r="L56" s="25">
        <v>0</v>
      </c>
      <c r="M56" s="26" t="s">
        <v>304</v>
      </c>
    </row>
    <row r="57" spans="1:13" x14ac:dyDescent="0.25">
      <c r="A57" s="22" t="s">
        <v>49</v>
      </c>
      <c r="B57" s="23" t="s">
        <v>19</v>
      </c>
      <c r="C57" s="23">
        <v>90</v>
      </c>
      <c r="D57" s="23" t="s">
        <v>9</v>
      </c>
      <c r="E57" s="25">
        <v>18.649999999999999</v>
      </c>
      <c r="F57" s="25">
        <v>19.04</v>
      </c>
      <c r="G57" s="23" t="s">
        <v>56</v>
      </c>
      <c r="H57" s="23" t="s">
        <v>96</v>
      </c>
      <c r="I57" s="25">
        <v>0</v>
      </c>
      <c r="J57" s="25">
        <v>0.19</v>
      </c>
      <c r="K57" s="25">
        <v>0.19</v>
      </c>
      <c r="L57" s="25">
        <v>3.9999899999999998E-2</v>
      </c>
      <c r="M57" s="26" t="s">
        <v>307</v>
      </c>
    </row>
    <row r="58" spans="1:13" x14ac:dyDescent="0.25">
      <c r="A58" s="22" t="s">
        <v>49</v>
      </c>
      <c r="B58" s="23" t="s">
        <v>19</v>
      </c>
      <c r="C58" s="23">
        <v>90</v>
      </c>
      <c r="D58" s="23" t="s">
        <v>9</v>
      </c>
      <c r="E58" s="25">
        <v>18.649999999999999</v>
      </c>
      <c r="F58" s="25">
        <v>19.04</v>
      </c>
      <c r="G58" s="23" t="s">
        <v>56</v>
      </c>
      <c r="H58" s="23" t="s">
        <v>95</v>
      </c>
      <c r="I58" s="25">
        <v>0</v>
      </c>
      <c r="J58" s="25">
        <v>0.18</v>
      </c>
      <c r="K58" s="25">
        <v>0.18</v>
      </c>
      <c r="L58" s="25">
        <v>0</v>
      </c>
      <c r="M58" s="26" t="s">
        <v>305</v>
      </c>
    </row>
    <row r="59" spans="1:13" x14ac:dyDescent="0.25">
      <c r="A59" s="22" t="s">
        <v>49</v>
      </c>
      <c r="B59" s="23" t="s">
        <v>19</v>
      </c>
      <c r="C59" s="23">
        <v>90</v>
      </c>
      <c r="D59" s="23" t="s">
        <v>7</v>
      </c>
      <c r="E59" s="25">
        <v>18.649999999999999</v>
      </c>
      <c r="F59" s="25">
        <v>19.04</v>
      </c>
      <c r="G59" s="23" t="s">
        <v>56</v>
      </c>
      <c r="H59" s="23" t="s">
        <v>96</v>
      </c>
      <c r="I59" s="25">
        <v>0</v>
      </c>
      <c r="J59" s="25">
        <v>0.17</v>
      </c>
      <c r="K59" s="25">
        <v>0.17</v>
      </c>
      <c r="L59" s="25">
        <v>2.9999899999999999E-2</v>
      </c>
      <c r="M59" s="26" t="s">
        <v>306</v>
      </c>
    </row>
    <row r="60" spans="1:13" x14ac:dyDescent="0.25">
      <c r="A60" s="33"/>
      <c r="B60" s="34"/>
      <c r="C60" s="34"/>
      <c r="D60" s="34"/>
      <c r="E60" s="34"/>
      <c r="F60" s="34"/>
      <c r="G60" s="70" t="s">
        <v>268</v>
      </c>
      <c r="H60" s="71"/>
      <c r="I60" s="32">
        <f>SUM(I4:I59)</f>
        <v>67.414988788999992</v>
      </c>
      <c r="J60" s="32">
        <f t="shared" ref="J60:L60" si="0">SUM(J4:J59)</f>
        <v>155.25997759800006</v>
      </c>
      <c r="K60" s="32">
        <f t="shared" si="0"/>
        <v>33.72999999999999</v>
      </c>
      <c r="L60" s="32">
        <f t="shared" si="0"/>
        <v>34.769990999999983</v>
      </c>
      <c r="M60" s="26"/>
    </row>
    <row r="61" spans="1:13" x14ac:dyDescent="0.25">
      <c r="A61" s="16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11"/>
    </row>
    <row r="62" spans="1:13" ht="15.75" thickBot="1" x14ac:dyDescent="0.3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5"/>
    </row>
  </sheetData>
  <mergeCells count="14">
    <mergeCell ref="G60:H60"/>
    <mergeCell ref="I1:L1"/>
    <mergeCell ref="M1:M3"/>
    <mergeCell ref="A2:A3"/>
    <mergeCell ref="B2:B3"/>
    <mergeCell ref="C2:C3"/>
    <mergeCell ref="D2:D3"/>
    <mergeCell ref="E2:E3"/>
    <mergeCell ref="F2:F3"/>
    <mergeCell ref="G2:G3"/>
    <mergeCell ref="H2:H3"/>
    <mergeCell ref="A1:D1"/>
    <mergeCell ref="E1:F1"/>
    <mergeCell ref="G1:H1"/>
  </mergeCells>
  <conditionalFormatting sqref="I1">
    <cfRule type="containsText" dxfId="12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11568-6B00-4B9C-9317-B96F892FEFB6}">
  <dimension ref="A1:N62"/>
  <sheetViews>
    <sheetView topLeftCell="A30" workbookViewId="0">
      <selection activeCell="J61" sqref="J61"/>
    </sheetView>
  </sheetViews>
  <sheetFormatPr defaultRowHeight="15" x14ac:dyDescent="0.25"/>
  <cols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66" t="s">
        <v>75</v>
      </c>
      <c r="B1" s="63"/>
      <c r="C1" s="63"/>
      <c r="D1" s="63"/>
      <c r="E1" s="67" t="s">
        <v>0</v>
      </c>
      <c r="F1" s="67"/>
      <c r="G1" s="63" t="s">
        <v>82</v>
      </c>
      <c r="H1" s="63"/>
      <c r="I1" s="63" t="s">
        <v>83</v>
      </c>
      <c r="J1" s="63"/>
      <c r="K1" s="63"/>
      <c r="L1" s="63"/>
      <c r="M1" s="64" t="s">
        <v>126</v>
      </c>
      <c r="N1" s="1"/>
    </row>
    <row r="2" spans="1:14" ht="30" x14ac:dyDescent="0.25">
      <c r="A2" s="68" t="s">
        <v>76</v>
      </c>
      <c r="B2" s="62" t="s">
        <v>77</v>
      </c>
      <c r="C2" s="62" t="s">
        <v>78</v>
      </c>
      <c r="D2" s="62" t="s">
        <v>79</v>
      </c>
      <c r="E2" s="69" t="s">
        <v>80</v>
      </c>
      <c r="F2" s="69" t="s">
        <v>81</v>
      </c>
      <c r="G2" s="62" t="s">
        <v>80</v>
      </c>
      <c r="H2" s="62" t="s">
        <v>81</v>
      </c>
      <c r="I2" s="21" t="s">
        <v>84</v>
      </c>
      <c r="J2" s="21" t="s">
        <v>85</v>
      </c>
      <c r="K2" s="21" t="s">
        <v>86</v>
      </c>
      <c r="L2" s="21" t="s">
        <v>87</v>
      </c>
      <c r="M2" s="65"/>
    </row>
    <row r="3" spans="1:14" x14ac:dyDescent="0.25">
      <c r="A3" s="68"/>
      <c r="B3" s="62"/>
      <c r="C3" s="62"/>
      <c r="D3" s="62"/>
      <c r="E3" s="69"/>
      <c r="F3" s="69"/>
      <c r="G3" s="62"/>
      <c r="H3" s="62"/>
      <c r="I3" s="21" t="s">
        <v>1</v>
      </c>
      <c r="J3" s="21" t="s">
        <v>1</v>
      </c>
      <c r="K3" s="21" t="s">
        <v>1</v>
      </c>
      <c r="L3" s="21" t="s">
        <v>1</v>
      </c>
      <c r="M3" s="65"/>
    </row>
    <row r="4" spans="1:14" x14ac:dyDescent="0.25">
      <c r="A4" s="22" t="s">
        <v>49</v>
      </c>
      <c r="B4" s="23" t="s">
        <v>19</v>
      </c>
      <c r="C4" s="23">
        <v>90</v>
      </c>
      <c r="D4" s="23" t="s">
        <v>7</v>
      </c>
      <c r="E4" s="25">
        <v>18.61</v>
      </c>
      <c r="F4" s="25">
        <v>23.33</v>
      </c>
      <c r="G4" s="23" t="s">
        <v>293</v>
      </c>
      <c r="H4" s="23" t="s">
        <v>291</v>
      </c>
      <c r="I4" s="25">
        <v>0</v>
      </c>
      <c r="J4" s="25">
        <v>4.7199999999999989</v>
      </c>
      <c r="K4" s="25">
        <v>4.72</v>
      </c>
      <c r="L4" s="25">
        <v>9.269999999999996</v>
      </c>
      <c r="M4" s="26"/>
    </row>
    <row r="5" spans="1:14" x14ac:dyDescent="0.25">
      <c r="A5" s="22" t="s">
        <v>49</v>
      </c>
      <c r="B5" s="23" t="s">
        <v>19</v>
      </c>
      <c r="C5" s="23">
        <v>90</v>
      </c>
      <c r="D5" s="23" t="s">
        <v>9</v>
      </c>
      <c r="E5" s="25">
        <v>18.61</v>
      </c>
      <c r="F5" s="25">
        <v>23.33</v>
      </c>
      <c r="G5" s="23" t="s">
        <v>293</v>
      </c>
      <c r="H5" s="23" t="s">
        <v>291</v>
      </c>
      <c r="I5" s="25">
        <v>0</v>
      </c>
      <c r="J5" s="25">
        <v>4.7199999999999989</v>
      </c>
      <c r="K5" s="25">
        <v>4.72</v>
      </c>
      <c r="L5" s="25">
        <v>9.269999999999996</v>
      </c>
      <c r="M5" s="26"/>
    </row>
    <row r="6" spans="1:14" x14ac:dyDescent="0.25">
      <c r="A6" s="22" t="s">
        <v>49</v>
      </c>
      <c r="B6" s="23" t="s">
        <v>19</v>
      </c>
      <c r="C6" s="23">
        <v>90</v>
      </c>
      <c r="D6" s="23" t="s">
        <v>7</v>
      </c>
      <c r="E6" s="25">
        <v>20.350000000000001</v>
      </c>
      <c r="F6" s="25">
        <v>20.69</v>
      </c>
      <c r="G6" s="23" t="s">
        <v>51</v>
      </c>
      <c r="H6" s="23" t="s">
        <v>95</v>
      </c>
      <c r="I6" s="25">
        <v>0</v>
      </c>
      <c r="J6" s="25">
        <v>0.19</v>
      </c>
      <c r="K6" s="25">
        <v>0.19</v>
      </c>
      <c r="L6" s="25">
        <v>2.9999899999999999E-2</v>
      </c>
      <c r="M6" s="26" t="s">
        <v>308</v>
      </c>
    </row>
    <row r="7" spans="1:14" x14ac:dyDescent="0.25">
      <c r="A7" s="22" t="s">
        <v>49</v>
      </c>
      <c r="B7" s="23" t="s">
        <v>19</v>
      </c>
      <c r="C7" s="23">
        <v>90</v>
      </c>
      <c r="D7" s="23" t="s">
        <v>7</v>
      </c>
      <c r="E7" s="25">
        <v>20.350000000000001</v>
      </c>
      <c r="F7" s="25">
        <v>20.69</v>
      </c>
      <c r="G7" s="23" t="s">
        <v>51</v>
      </c>
      <c r="H7" s="23" t="s">
        <v>96</v>
      </c>
      <c r="I7" s="25">
        <v>0</v>
      </c>
      <c r="J7" s="25">
        <v>0.21</v>
      </c>
      <c r="K7" s="25">
        <v>0.21</v>
      </c>
      <c r="L7" s="25">
        <v>4.99999E-2</v>
      </c>
      <c r="M7" s="26" t="s">
        <v>310</v>
      </c>
    </row>
    <row r="8" spans="1:14" x14ac:dyDescent="0.25">
      <c r="A8" s="22" t="s">
        <v>49</v>
      </c>
      <c r="B8" s="23" t="s">
        <v>19</v>
      </c>
      <c r="C8" s="23">
        <v>90</v>
      </c>
      <c r="D8" s="23" t="s">
        <v>9</v>
      </c>
      <c r="E8" s="25">
        <v>20.350000000000001</v>
      </c>
      <c r="F8" s="25">
        <v>20.69</v>
      </c>
      <c r="G8" s="23" t="s">
        <v>51</v>
      </c>
      <c r="H8" s="23" t="s">
        <v>95</v>
      </c>
      <c r="I8" s="25">
        <v>0</v>
      </c>
      <c r="J8" s="25">
        <v>0.15</v>
      </c>
      <c r="K8" s="25">
        <v>0.15</v>
      </c>
      <c r="L8" s="25">
        <v>1.9999900000000001E-2</v>
      </c>
      <c r="M8" s="26" t="s">
        <v>309</v>
      </c>
    </row>
    <row r="9" spans="1:14" x14ac:dyDescent="0.25">
      <c r="A9" s="22" t="s">
        <v>49</v>
      </c>
      <c r="B9" s="23" t="s">
        <v>19</v>
      </c>
      <c r="C9" s="23">
        <v>90</v>
      </c>
      <c r="D9" s="23" t="s">
        <v>9</v>
      </c>
      <c r="E9" s="25">
        <v>20.350000000000001</v>
      </c>
      <c r="F9" s="25">
        <v>20.69</v>
      </c>
      <c r="G9" s="23" t="s">
        <v>51</v>
      </c>
      <c r="H9" s="23" t="s">
        <v>96</v>
      </c>
      <c r="I9" s="25">
        <v>0</v>
      </c>
      <c r="J9" s="25">
        <v>0.23</v>
      </c>
      <c r="K9" s="25">
        <v>0.23</v>
      </c>
      <c r="L9" s="25">
        <v>1.9999900000000001E-2</v>
      </c>
      <c r="M9" s="26" t="s">
        <v>311</v>
      </c>
    </row>
    <row r="10" spans="1:14" x14ac:dyDescent="0.25">
      <c r="A10" s="22" t="s">
        <v>49</v>
      </c>
      <c r="B10" s="23" t="s">
        <v>19</v>
      </c>
      <c r="C10" s="23">
        <v>90</v>
      </c>
      <c r="D10" s="23" t="s">
        <v>7</v>
      </c>
      <c r="E10" s="25">
        <v>22.03</v>
      </c>
      <c r="F10" s="25">
        <v>22.5</v>
      </c>
      <c r="G10" s="23" t="s">
        <v>316</v>
      </c>
      <c r="H10" s="23" t="s">
        <v>95</v>
      </c>
      <c r="I10" s="25">
        <v>0</v>
      </c>
      <c r="J10" s="25">
        <v>0.25</v>
      </c>
      <c r="K10" s="25">
        <v>0.25</v>
      </c>
      <c r="L10" s="25">
        <v>0</v>
      </c>
      <c r="M10" s="26" t="s">
        <v>312</v>
      </c>
    </row>
    <row r="11" spans="1:14" x14ac:dyDescent="0.25">
      <c r="A11" s="22" t="s">
        <v>49</v>
      </c>
      <c r="B11" s="23" t="s">
        <v>19</v>
      </c>
      <c r="C11" s="23">
        <v>90</v>
      </c>
      <c r="D11" s="23" t="s">
        <v>7</v>
      </c>
      <c r="E11" s="25">
        <v>22.03</v>
      </c>
      <c r="F11" s="25">
        <v>22.5</v>
      </c>
      <c r="G11" s="23" t="s">
        <v>316</v>
      </c>
      <c r="H11" s="23" t="s">
        <v>96</v>
      </c>
      <c r="I11" s="25">
        <v>0</v>
      </c>
      <c r="J11" s="25">
        <v>0.15</v>
      </c>
      <c r="K11" s="25">
        <v>0.15</v>
      </c>
      <c r="L11" s="25">
        <v>0</v>
      </c>
      <c r="M11" s="26" t="s">
        <v>314</v>
      </c>
    </row>
    <row r="12" spans="1:14" x14ac:dyDescent="0.25">
      <c r="A12" s="22" t="s">
        <v>49</v>
      </c>
      <c r="B12" s="23" t="s">
        <v>19</v>
      </c>
      <c r="C12" s="23">
        <v>90</v>
      </c>
      <c r="D12" s="23" t="s">
        <v>9</v>
      </c>
      <c r="E12" s="25">
        <v>22.03</v>
      </c>
      <c r="F12" s="25">
        <v>22.5</v>
      </c>
      <c r="G12" s="23" t="s">
        <v>316</v>
      </c>
      <c r="H12" s="23" t="s">
        <v>95</v>
      </c>
      <c r="I12" s="25">
        <v>0</v>
      </c>
      <c r="J12" s="25">
        <v>0.19</v>
      </c>
      <c r="K12" s="25">
        <v>0.19</v>
      </c>
      <c r="L12" s="25">
        <v>0</v>
      </c>
      <c r="M12" s="26" t="s">
        <v>313</v>
      </c>
    </row>
    <row r="13" spans="1:14" x14ac:dyDescent="0.25">
      <c r="A13" s="22" t="s">
        <v>49</v>
      </c>
      <c r="B13" s="23" t="s">
        <v>19</v>
      </c>
      <c r="C13" s="23">
        <v>90</v>
      </c>
      <c r="D13" s="23" t="s">
        <v>9</v>
      </c>
      <c r="E13" s="25">
        <v>22.03</v>
      </c>
      <c r="F13" s="25">
        <v>22.5</v>
      </c>
      <c r="G13" s="23" t="s">
        <v>316</v>
      </c>
      <c r="H13" s="23" t="s">
        <v>96</v>
      </c>
      <c r="I13" s="25">
        <v>0</v>
      </c>
      <c r="J13" s="25">
        <v>0.15</v>
      </c>
      <c r="K13" s="25">
        <v>0.15</v>
      </c>
      <c r="L13" s="25">
        <v>0</v>
      </c>
      <c r="M13" s="26" t="s">
        <v>315</v>
      </c>
    </row>
    <row r="14" spans="1:14" x14ac:dyDescent="0.25">
      <c r="A14" s="22" t="s">
        <v>49</v>
      </c>
      <c r="B14" s="23" t="s">
        <v>3</v>
      </c>
      <c r="C14" s="23">
        <v>113</v>
      </c>
      <c r="D14" s="23" t="s">
        <v>4</v>
      </c>
      <c r="E14" s="25">
        <v>9.9999999999999995E-8</v>
      </c>
      <c r="F14" s="25">
        <v>4.62</v>
      </c>
      <c r="G14" s="23" t="s">
        <v>228</v>
      </c>
      <c r="H14" s="23" t="s">
        <v>317</v>
      </c>
      <c r="I14" s="25">
        <v>4.6199998999999998</v>
      </c>
      <c r="J14" s="25">
        <v>9.24</v>
      </c>
      <c r="K14" s="25">
        <v>0</v>
      </c>
      <c r="L14" s="25">
        <v>0</v>
      </c>
      <c r="M14" s="26"/>
    </row>
    <row r="15" spans="1:14" x14ac:dyDescent="0.25">
      <c r="A15" s="22" t="s">
        <v>49</v>
      </c>
      <c r="B15" s="23" t="s">
        <v>3</v>
      </c>
      <c r="C15" s="23">
        <v>113</v>
      </c>
      <c r="D15" s="23" t="s">
        <v>4</v>
      </c>
      <c r="E15" s="25">
        <v>4.62</v>
      </c>
      <c r="F15" s="25">
        <v>6.31</v>
      </c>
      <c r="G15" s="23" t="s">
        <v>317</v>
      </c>
      <c r="H15" s="23" t="s">
        <v>317</v>
      </c>
      <c r="I15" s="25">
        <v>1.6899999999999995</v>
      </c>
      <c r="J15" s="25">
        <v>3.38</v>
      </c>
      <c r="K15" s="25">
        <v>0</v>
      </c>
      <c r="L15" s="25">
        <v>0</v>
      </c>
      <c r="M15" s="26"/>
    </row>
    <row r="16" spans="1:14" x14ac:dyDescent="0.25">
      <c r="A16" s="22" t="s">
        <v>49</v>
      </c>
      <c r="B16" s="23" t="s">
        <v>3</v>
      </c>
      <c r="C16" s="23">
        <v>113</v>
      </c>
      <c r="D16" s="23" t="s">
        <v>4</v>
      </c>
      <c r="E16" s="25">
        <v>6.31</v>
      </c>
      <c r="F16" s="25">
        <v>6.7</v>
      </c>
      <c r="G16" s="23" t="s">
        <v>317</v>
      </c>
      <c r="H16" s="23" t="s">
        <v>105</v>
      </c>
      <c r="I16" s="25">
        <v>0.39000000000000057</v>
      </c>
      <c r="J16" s="25">
        <v>0.78</v>
      </c>
      <c r="K16" s="25">
        <v>0</v>
      </c>
      <c r="L16" s="25">
        <v>0.20000000000000107</v>
      </c>
      <c r="M16" s="26"/>
    </row>
    <row r="17" spans="1:13" x14ac:dyDescent="0.25">
      <c r="A17" s="22" t="s">
        <v>49</v>
      </c>
      <c r="B17" s="23" t="s">
        <v>3</v>
      </c>
      <c r="C17" s="23">
        <v>113</v>
      </c>
      <c r="D17" s="23" t="s">
        <v>4</v>
      </c>
      <c r="E17" s="25">
        <v>6.7</v>
      </c>
      <c r="F17" s="25">
        <v>7.48</v>
      </c>
      <c r="G17" s="23" t="s">
        <v>105</v>
      </c>
      <c r="H17" s="23" t="s">
        <v>20</v>
      </c>
      <c r="I17" s="25">
        <v>1.5600000000000005</v>
      </c>
      <c r="J17" s="25">
        <v>1.56</v>
      </c>
      <c r="K17" s="25">
        <v>0</v>
      </c>
      <c r="L17" s="25">
        <v>7.9999999999998295E-2</v>
      </c>
      <c r="M17" s="26"/>
    </row>
    <row r="18" spans="1:13" x14ac:dyDescent="0.25">
      <c r="A18" s="22" t="s">
        <v>49</v>
      </c>
      <c r="B18" s="23" t="s">
        <v>3</v>
      </c>
      <c r="C18" s="23">
        <v>113</v>
      </c>
      <c r="D18" s="23" t="s">
        <v>4</v>
      </c>
      <c r="E18" s="25">
        <v>7.48</v>
      </c>
      <c r="F18" s="25">
        <v>10.17</v>
      </c>
      <c r="G18" s="23" t="s">
        <v>20</v>
      </c>
      <c r="H18" s="23" t="s">
        <v>107</v>
      </c>
      <c r="I18" s="25">
        <v>2.6899999999999995</v>
      </c>
      <c r="J18" s="25">
        <v>5.38</v>
      </c>
      <c r="K18" s="25">
        <v>0</v>
      </c>
      <c r="L18" s="25">
        <v>0</v>
      </c>
      <c r="M18" s="26"/>
    </row>
    <row r="19" spans="1:13" x14ac:dyDescent="0.25">
      <c r="A19" s="22" t="s">
        <v>49</v>
      </c>
      <c r="B19" s="23" t="s">
        <v>3</v>
      </c>
      <c r="C19" s="23">
        <v>113</v>
      </c>
      <c r="D19" s="23" t="s">
        <v>7</v>
      </c>
      <c r="E19" s="25">
        <v>10.17</v>
      </c>
      <c r="F19" s="25">
        <v>11.66</v>
      </c>
      <c r="G19" s="23" t="s">
        <v>107</v>
      </c>
      <c r="H19" s="23" t="s">
        <v>282</v>
      </c>
      <c r="I19" s="25">
        <v>0</v>
      </c>
      <c r="J19" s="25">
        <v>1.49</v>
      </c>
      <c r="K19" s="25">
        <v>1.49</v>
      </c>
      <c r="L19" s="25">
        <v>1.4900000000000002</v>
      </c>
      <c r="M19" s="26"/>
    </row>
    <row r="20" spans="1:13" x14ac:dyDescent="0.25">
      <c r="A20" s="22" t="s">
        <v>49</v>
      </c>
      <c r="B20" s="23" t="s">
        <v>3</v>
      </c>
      <c r="C20" s="23">
        <v>113</v>
      </c>
      <c r="D20" s="23" t="s">
        <v>9</v>
      </c>
      <c r="E20" s="25">
        <v>10.17</v>
      </c>
      <c r="F20" s="25">
        <v>11.66</v>
      </c>
      <c r="G20" s="23" t="s">
        <v>107</v>
      </c>
      <c r="H20" s="23" t="s">
        <v>282</v>
      </c>
      <c r="I20" s="25">
        <v>0</v>
      </c>
      <c r="J20" s="25">
        <v>1.49</v>
      </c>
      <c r="K20" s="25">
        <v>1.49</v>
      </c>
      <c r="L20" s="25">
        <v>1.4900000000000002</v>
      </c>
      <c r="M20" s="26"/>
    </row>
    <row r="21" spans="1:13" x14ac:dyDescent="0.25">
      <c r="A21" s="22" t="s">
        <v>49</v>
      </c>
      <c r="B21" s="23" t="s">
        <v>3</v>
      </c>
      <c r="C21" s="23">
        <v>252</v>
      </c>
      <c r="D21" s="23" t="s">
        <v>4</v>
      </c>
      <c r="E21" s="25">
        <v>1E-8</v>
      </c>
      <c r="F21" s="25">
        <v>5.55</v>
      </c>
      <c r="G21" s="23" t="s">
        <v>117</v>
      </c>
      <c r="H21" s="23" t="s">
        <v>291</v>
      </c>
      <c r="I21" s="25">
        <v>5.5499999899999999</v>
      </c>
      <c r="J21" s="25">
        <v>11.1</v>
      </c>
      <c r="K21" s="25">
        <v>0</v>
      </c>
      <c r="L21" s="25">
        <v>0</v>
      </c>
      <c r="M21" s="26"/>
    </row>
    <row r="22" spans="1:13" x14ac:dyDescent="0.25">
      <c r="A22" s="22" t="s">
        <v>49</v>
      </c>
      <c r="B22" s="23" t="s">
        <v>3</v>
      </c>
      <c r="C22" s="23">
        <v>254</v>
      </c>
      <c r="D22" s="23" t="s">
        <v>4</v>
      </c>
      <c r="E22" s="25">
        <v>9.9999999999999995E-8</v>
      </c>
      <c r="F22" s="25">
        <v>0.37</v>
      </c>
      <c r="G22" s="23" t="s">
        <v>53</v>
      </c>
      <c r="H22" s="23" t="s">
        <v>106</v>
      </c>
      <c r="I22" s="25">
        <v>0.73999979999999999</v>
      </c>
      <c r="J22" s="25">
        <v>0.74</v>
      </c>
      <c r="K22" s="25">
        <v>0</v>
      </c>
      <c r="L22" s="25">
        <v>0</v>
      </c>
      <c r="M22" s="26"/>
    </row>
    <row r="23" spans="1:13" x14ac:dyDescent="0.25">
      <c r="A23" s="22" t="s">
        <v>49</v>
      </c>
      <c r="B23" s="23" t="s">
        <v>3</v>
      </c>
      <c r="C23" s="23">
        <v>254</v>
      </c>
      <c r="D23" s="23" t="s">
        <v>4</v>
      </c>
      <c r="E23" s="25">
        <v>0.37</v>
      </c>
      <c r="F23" s="25">
        <v>0.43</v>
      </c>
      <c r="G23" s="23" t="s">
        <v>106</v>
      </c>
      <c r="H23" s="23" t="s">
        <v>109</v>
      </c>
      <c r="I23" s="25">
        <v>0.06</v>
      </c>
      <c r="J23" s="25">
        <v>0.12</v>
      </c>
      <c r="K23" s="25">
        <v>0</v>
      </c>
      <c r="L23" s="25">
        <v>0</v>
      </c>
      <c r="M23" s="26"/>
    </row>
    <row r="24" spans="1:13" x14ac:dyDescent="0.25">
      <c r="A24" s="22" t="s">
        <v>49</v>
      </c>
      <c r="B24" s="23" t="s">
        <v>3</v>
      </c>
      <c r="C24" s="23">
        <v>254</v>
      </c>
      <c r="D24" s="23" t="s">
        <v>4</v>
      </c>
      <c r="E24" s="25">
        <v>0.43</v>
      </c>
      <c r="F24" s="25">
        <v>0.8</v>
      </c>
      <c r="G24" s="23" t="s">
        <v>109</v>
      </c>
      <c r="H24" s="23" t="s">
        <v>318</v>
      </c>
      <c r="I24" s="25">
        <v>0.37000000000000005</v>
      </c>
      <c r="J24" s="25">
        <v>0.74</v>
      </c>
      <c r="K24" s="25">
        <v>0</v>
      </c>
      <c r="L24" s="25">
        <v>0</v>
      </c>
      <c r="M24" s="26"/>
    </row>
    <row r="25" spans="1:13" x14ac:dyDescent="0.25">
      <c r="A25" s="22" t="s">
        <v>49</v>
      </c>
      <c r="B25" s="23" t="s">
        <v>3</v>
      </c>
      <c r="C25" s="23">
        <v>254</v>
      </c>
      <c r="D25" s="23" t="s">
        <v>4</v>
      </c>
      <c r="E25" s="25">
        <v>0.43</v>
      </c>
      <c r="F25" s="25">
        <v>1.1399999999999999</v>
      </c>
      <c r="G25" s="23" t="s">
        <v>318</v>
      </c>
      <c r="H25" s="23" t="s">
        <v>319</v>
      </c>
      <c r="I25" s="25">
        <v>0.71</v>
      </c>
      <c r="J25" s="25">
        <v>1.42</v>
      </c>
      <c r="K25" s="25">
        <v>0</v>
      </c>
      <c r="L25" s="25">
        <v>1.42</v>
      </c>
      <c r="M25" s="26"/>
    </row>
    <row r="26" spans="1:13" x14ac:dyDescent="0.25">
      <c r="A26" s="22" t="s">
        <v>49</v>
      </c>
      <c r="B26" s="23" t="s">
        <v>3</v>
      </c>
      <c r="C26" s="23">
        <v>254</v>
      </c>
      <c r="D26" s="23" t="s">
        <v>4</v>
      </c>
      <c r="E26" s="25">
        <v>1.1399999999999999</v>
      </c>
      <c r="F26" s="25">
        <v>1.83</v>
      </c>
      <c r="G26" s="23" t="s">
        <v>319</v>
      </c>
      <c r="H26" s="23" t="s">
        <v>57</v>
      </c>
      <c r="I26" s="25">
        <v>0.69000000000000017</v>
      </c>
      <c r="J26" s="25">
        <v>1.38</v>
      </c>
      <c r="K26" s="25">
        <v>0</v>
      </c>
      <c r="L26" s="25">
        <v>0.1100000000000001</v>
      </c>
      <c r="M26" s="26"/>
    </row>
    <row r="27" spans="1:13" x14ac:dyDescent="0.25">
      <c r="A27" s="22" t="s">
        <v>49</v>
      </c>
      <c r="B27" s="23" t="s">
        <v>3</v>
      </c>
      <c r="C27" s="23">
        <v>254</v>
      </c>
      <c r="D27" s="23" t="s">
        <v>4</v>
      </c>
      <c r="E27" s="25">
        <v>1.83</v>
      </c>
      <c r="F27" s="25">
        <v>2.2799999999999998</v>
      </c>
      <c r="G27" s="23" t="s">
        <v>57</v>
      </c>
      <c r="H27" s="23" t="s">
        <v>50</v>
      </c>
      <c r="I27" s="25">
        <v>0.45</v>
      </c>
      <c r="J27" s="25">
        <v>0.9</v>
      </c>
      <c r="K27" s="25">
        <v>0</v>
      </c>
      <c r="L27" s="25">
        <v>0.9</v>
      </c>
      <c r="M27" s="26"/>
    </row>
    <row r="28" spans="1:13" x14ac:dyDescent="0.25">
      <c r="A28" s="22" t="s">
        <v>49</v>
      </c>
      <c r="B28" s="23" t="s">
        <v>3</v>
      </c>
      <c r="C28" s="23">
        <v>254</v>
      </c>
      <c r="D28" s="23" t="s">
        <v>4</v>
      </c>
      <c r="E28" s="25">
        <v>2.2799999999999998</v>
      </c>
      <c r="F28" s="25">
        <v>2.82</v>
      </c>
      <c r="G28" s="23" t="s">
        <v>50</v>
      </c>
      <c r="H28" s="23" t="s">
        <v>320</v>
      </c>
      <c r="I28" s="25">
        <v>0.54</v>
      </c>
      <c r="J28" s="25">
        <v>1.08</v>
      </c>
      <c r="K28" s="25">
        <v>0</v>
      </c>
      <c r="L28" s="25">
        <v>0.04</v>
      </c>
      <c r="M28" s="26"/>
    </row>
    <row r="29" spans="1:13" x14ac:dyDescent="0.25">
      <c r="A29" s="22" t="s">
        <v>49</v>
      </c>
      <c r="B29" s="23" t="s">
        <v>3</v>
      </c>
      <c r="C29" s="23">
        <v>301</v>
      </c>
      <c r="D29" s="23" t="s">
        <v>4</v>
      </c>
      <c r="E29" s="25">
        <v>9.9999999999999995E-8</v>
      </c>
      <c r="F29" s="25">
        <v>6.34</v>
      </c>
      <c r="G29" s="23" t="s">
        <v>117</v>
      </c>
      <c r="H29" s="23" t="s">
        <v>321</v>
      </c>
      <c r="I29" s="25">
        <v>6.3399998999999996</v>
      </c>
      <c r="J29" s="25">
        <v>12.679999799999999</v>
      </c>
      <c r="K29" s="25">
        <v>0</v>
      </c>
      <c r="L29" s="25">
        <v>0</v>
      </c>
      <c r="M29" s="26"/>
    </row>
    <row r="30" spans="1:13" x14ac:dyDescent="0.25">
      <c r="A30" s="22" t="s">
        <v>49</v>
      </c>
      <c r="B30" s="23" t="s">
        <v>3</v>
      </c>
      <c r="C30" s="23">
        <v>301</v>
      </c>
      <c r="D30" s="23" t="s">
        <v>4</v>
      </c>
      <c r="E30" s="25">
        <v>6.34</v>
      </c>
      <c r="F30" s="25">
        <v>6.97</v>
      </c>
      <c r="G30" s="23" t="s">
        <v>321</v>
      </c>
      <c r="H30" s="23" t="s">
        <v>52</v>
      </c>
      <c r="I30" s="25">
        <v>0.62999999999999989</v>
      </c>
      <c r="J30" s="25">
        <v>1.2599999999999998</v>
      </c>
      <c r="K30" s="25">
        <v>0</v>
      </c>
      <c r="L30" s="25">
        <v>0</v>
      </c>
      <c r="M30" s="26"/>
    </row>
    <row r="31" spans="1:13" x14ac:dyDescent="0.25">
      <c r="A31" s="22" t="s">
        <v>49</v>
      </c>
      <c r="B31" s="23" t="s">
        <v>3</v>
      </c>
      <c r="C31" s="23">
        <v>301</v>
      </c>
      <c r="D31" s="23" t="s">
        <v>4</v>
      </c>
      <c r="E31" s="25">
        <v>12.47</v>
      </c>
      <c r="F31" s="25">
        <v>12.67</v>
      </c>
      <c r="G31" s="23" t="s">
        <v>322</v>
      </c>
      <c r="H31" s="23" t="s">
        <v>323</v>
      </c>
      <c r="I31" s="25">
        <v>0.2</v>
      </c>
      <c r="J31" s="25">
        <v>0.4</v>
      </c>
      <c r="K31" s="25">
        <v>0</v>
      </c>
      <c r="L31" s="25">
        <v>0</v>
      </c>
      <c r="M31" s="26"/>
    </row>
    <row r="32" spans="1:13" x14ac:dyDescent="0.25">
      <c r="A32" s="22" t="s">
        <v>49</v>
      </c>
      <c r="B32" s="23" t="s">
        <v>3</v>
      </c>
      <c r="C32" s="23">
        <v>301</v>
      </c>
      <c r="D32" s="23" t="s">
        <v>4</v>
      </c>
      <c r="E32" s="25">
        <v>21.8</v>
      </c>
      <c r="F32" s="25">
        <v>22.33</v>
      </c>
      <c r="G32" s="23" t="s">
        <v>282</v>
      </c>
      <c r="H32" s="23" t="s">
        <v>55</v>
      </c>
      <c r="I32" s="25">
        <v>1.0599999999999952</v>
      </c>
      <c r="J32" s="25">
        <v>1.06</v>
      </c>
      <c r="K32" s="25">
        <v>0</v>
      </c>
      <c r="L32" s="25">
        <v>1.06</v>
      </c>
      <c r="M32" s="26"/>
    </row>
    <row r="33" spans="1:13" x14ac:dyDescent="0.25">
      <c r="A33" s="22" t="s">
        <v>49</v>
      </c>
      <c r="B33" s="23" t="s">
        <v>3</v>
      </c>
      <c r="C33" s="23">
        <v>301</v>
      </c>
      <c r="D33" s="23" t="s">
        <v>4</v>
      </c>
      <c r="E33" s="25">
        <v>22.33</v>
      </c>
      <c r="F33" s="25">
        <v>25.09</v>
      </c>
      <c r="G33" s="23" t="s">
        <v>55</v>
      </c>
      <c r="H33" s="23" t="s">
        <v>56</v>
      </c>
      <c r="I33" s="25">
        <v>2.7600000000000016</v>
      </c>
      <c r="J33" s="25">
        <v>5.52</v>
      </c>
      <c r="K33" s="25">
        <v>0</v>
      </c>
      <c r="L33" s="25">
        <v>0</v>
      </c>
      <c r="M33" s="26"/>
    </row>
    <row r="34" spans="1:13" x14ac:dyDescent="0.25">
      <c r="A34" s="22" t="s">
        <v>49</v>
      </c>
      <c r="B34" s="23" t="s">
        <v>3</v>
      </c>
      <c r="C34" s="23">
        <v>301</v>
      </c>
      <c r="D34" s="23" t="s">
        <v>4</v>
      </c>
      <c r="E34" s="25">
        <v>25.09</v>
      </c>
      <c r="F34" s="25">
        <v>26.69</v>
      </c>
      <c r="G34" s="23" t="s">
        <v>56</v>
      </c>
      <c r="H34" s="23" t="s">
        <v>324</v>
      </c>
      <c r="I34" s="25">
        <v>1.6000000000000014</v>
      </c>
      <c r="J34" s="25">
        <v>3.2</v>
      </c>
      <c r="K34" s="25">
        <v>0</v>
      </c>
      <c r="L34" s="25">
        <v>3.04</v>
      </c>
      <c r="M34" s="26"/>
    </row>
    <row r="35" spans="1:13" x14ac:dyDescent="0.25">
      <c r="A35" s="22" t="s">
        <v>49</v>
      </c>
      <c r="B35" s="23" t="s">
        <v>3</v>
      </c>
      <c r="C35" s="23">
        <v>303</v>
      </c>
      <c r="D35" s="23" t="s">
        <v>4</v>
      </c>
      <c r="E35" s="25">
        <v>1E-8</v>
      </c>
      <c r="F35" s="25">
        <v>3.47</v>
      </c>
      <c r="G35" s="23" t="s">
        <v>114</v>
      </c>
      <c r="H35" s="23" t="s">
        <v>325</v>
      </c>
      <c r="I35" s="25">
        <v>3.4699999900000003</v>
      </c>
      <c r="J35" s="25">
        <v>6.9399999800000005</v>
      </c>
      <c r="K35" s="25">
        <v>0</v>
      </c>
      <c r="L35" s="25">
        <v>0</v>
      </c>
      <c r="M35" s="26"/>
    </row>
    <row r="36" spans="1:13" x14ac:dyDescent="0.25">
      <c r="A36" s="22" t="s">
        <v>49</v>
      </c>
      <c r="B36" s="23" t="s">
        <v>3</v>
      </c>
      <c r="C36" s="23">
        <v>303</v>
      </c>
      <c r="D36" s="23" t="s">
        <v>4</v>
      </c>
      <c r="E36" s="25">
        <v>3.47</v>
      </c>
      <c r="F36" s="25">
        <v>6.4</v>
      </c>
      <c r="G36" s="23" t="s">
        <v>325</v>
      </c>
      <c r="H36" s="23" t="s">
        <v>20</v>
      </c>
      <c r="I36" s="25">
        <v>2.93</v>
      </c>
      <c r="J36" s="25">
        <v>5.86</v>
      </c>
      <c r="K36" s="25">
        <v>0</v>
      </c>
      <c r="L36" s="25">
        <v>0</v>
      </c>
      <c r="M36" s="26"/>
    </row>
    <row r="37" spans="1:13" x14ac:dyDescent="0.25">
      <c r="A37" s="22" t="s">
        <v>49</v>
      </c>
      <c r="B37" s="23" t="s">
        <v>3</v>
      </c>
      <c r="C37" s="23">
        <v>303</v>
      </c>
      <c r="D37" s="23" t="s">
        <v>4</v>
      </c>
      <c r="E37" s="25">
        <v>6.4</v>
      </c>
      <c r="F37" s="25">
        <v>11.05</v>
      </c>
      <c r="G37" s="23" t="s">
        <v>20</v>
      </c>
      <c r="H37" s="23" t="s">
        <v>321</v>
      </c>
      <c r="I37" s="25">
        <v>4.6500000000000004</v>
      </c>
      <c r="J37" s="25">
        <v>9.3000000000000007</v>
      </c>
      <c r="K37" s="25">
        <v>0</v>
      </c>
      <c r="L37" s="25">
        <v>0</v>
      </c>
      <c r="M37" s="26"/>
    </row>
    <row r="38" spans="1:13" x14ac:dyDescent="0.25">
      <c r="A38" s="22" t="s">
        <v>49</v>
      </c>
      <c r="B38" s="23" t="s">
        <v>3</v>
      </c>
      <c r="C38" s="23">
        <v>303</v>
      </c>
      <c r="D38" s="23" t="s">
        <v>4</v>
      </c>
      <c r="E38" s="25">
        <v>11.05</v>
      </c>
      <c r="F38" s="25">
        <v>12.07</v>
      </c>
      <c r="G38" s="23" t="s">
        <v>321</v>
      </c>
      <c r="H38" s="23" t="s">
        <v>321</v>
      </c>
      <c r="I38" s="25">
        <v>1.0199999999999996</v>
      </c>
      <c r="J38" s="25">
        <v>1.8399999999999999</v>
      </c>
      <c r="K38" s="25">
        <v>0</v>
      </c>
      <c r="L38" s="25">
        <v>0</v>
      </c>
      <c r="M38" s="26"/>
    </row>
    <row r="39" spans="1:13" x14ac:dyDescent="0.25">
      <c r="A39" s="22" t="s">
        <v>49</v>
      </c>
      <c r="B39" s="23" t="s">
        <v>3</v>
      </c>
      <c r="C39" s="23">
        <v>303</v>
      </c>
      <c r="D39" s="23" t="s">
        <v>4</v>
      </c>
      <c r="E39" s="25">
        <v>12.07</v>
      </c>
      <c r="F39" s="25">
        <v>16.63</v>
      </c>
      <c r="G39" s="23" t="s">
        <v>321</v>
      </c>
      <c r="H39" s="23" t="s">
        <v>51</v>
      </c>
      <c r="I39" s="25">
        <v>4.5599999999999987</v>
      </c>
      <c r="J39" s="25">
        <v>9.1199999999999974</v>
      </c>
      <c r="K39" s="25">
        <v>0</v>
      </c>
      <c r="L39" s="25">
        <v>0</v>
      </c>
      <c r="M39" s="26"/>
    </row>
    <row r="40" spans="1:13" x14ac:dyDescent="0.25">
      <c r="A40" s="22" t="s">
        <v>49</v>
      </c>
      <c r="B40" s="23" t="s">
        <v>3</v>
      </c>
      <c r="C40" s="23">
        <v>303</v>
      </c>
      <c r="D40" s="23" t="s">
        <v>4</v>
      </c>
      <c r="E40" s="25">
        <v>18.760000000000002</v>
      </c>
      <c r="F40" s="25">
        <v>19.28</v>
      </c>
      <c r="G40" s="23" t="s">
        <v>53</v>
      </c>
      <c r="H40" s="23" t="s">
        <v>117</v>
      </c>
      <c r="I40" s="25">
        <v>0.51999999999999957</v>
      </c>
      <c r="J40" s="25">
        <v>1.0399999999999991</v>
      </c>
      <c r="K40" s="25">
        <v>0</v>
      </c>
      <c r="L40" s="25">
        <v>0</v>
      </c>
      <c r="M40" s="26"/>
    </row>
    <row r="41" spans="1:13" x14ac:dyDescent="0.25">
      <c r="A41" s="22" t="s">
        <v>49</v>
      </c>
      <c r="B41" s="23" t="s">
        <v>3</v>
      </c>
      <c r="C41" s="23">
        <v>511</v>
      </c>
      <c r="D41" s="23" t="s">
        <v>4</v>
      </c>
      <c r="E41" s="25">
        <v>9.9999999999999995E-8</v>
      </c>
      <c r="F41" s="25">
        <v>3.67</v>
      </c>
      <c r="G41" s="23" t="s">
        <v>232</v>
      </c>
      <c r="H41" s="23" t="s">
        <v>326</v>
      </c>
      <c r="I41" s="25">
        <v>3.6699999000000001</v>
      </c>
      <c r="J41" s="25">
        <v>7.3399998000000002</v>
      </c>
      <c r="K41" s="25">
        <v>0</v>
      </c>
      <c r="L41" s="25">
        <v>0</v>
      </c>
      <c r="M41" s="26"/>
    </row>
    <row r="42" spans="1:13" x14ac:dyDescent="0.25">
      <c r="A42" s="22" t="s">
        <v>49</v>
      </c>
      <c r="B42" s="23" t="s">
        <v>3</v>
      </c>
      <c r="C42" s="23">
        <v>511</v>
      </c>
      <c r="D42" s="23" t="s">
        <v>4</v>
      </c>
      <c r="E42" s="25">
        <v>3.67</v>
      </c>
      <c r="F42" s="25">
        <v>4.55</v>
      </c>
      <c r="G42" s="23" t="s">
        <v>326</v>
      </c>
      <c r="H42" s="23" t="s">
        <v>326</v>
      </c>
      <c r="I42" s="25">
        <v>0.87999999999999989</v>
      </c>
      <c r="J42" s="25">
        <v>1.76</v>
      </c>
      <c r="K42" s="25">
        <v>0</v>
      </c>
      <c r="L42" s="25">
        <v>0</v>
      </c>
      <c r="M42" s="26"/>
    </row>
    <row r="43" spans="1:13" x14ac:dyDescent="0.25">
      <c r="A43" s="22" t="s">
        <v>49</v>
      </c>
      <c r="B43" s="23" t="s">
        <v>3</v>
      </c>
      <c r="C43" s="23">
        <v>511</v>
      </c>
      <c r="D43" s="23" t="s">
        <v>4</v>
      </c>
      <c r="E43" s="25">
        <v>4.55</v>
      </c>
      <c r="F43" s="25">
        <v>13.41</v>
      </c>
      <c r="G43" s="23" t="s">
        <v>326</v>
      </c>
      <c r="H43" s="23" t="s">
        <v>44</v>
      </c>
      <c r="I43" s="25">
        <v>8.86</v>
      </c>
      <c r="J43" s="25">
        <v>17.72</v>
      </c>
      <c r="K43" s="25">
        <v>0</v>
      </c>
      <c r="L43" s="25">
        <v>0</v>
      </c>
      <c r="M43" s="26"/>
    </row>
    <row r="44" spans="1:13" x14ac:dyDescent="0.25">
      <c r="A44" s="22" t="s">
        <v>49</v>
      </c>
      <c r="B44" s="23" t="s">
        <v>3</v>
      </c>
      <c r="C44" s="23">
        <v>511</v>
      </c>
      <c r="D44" s="23" t="s">
        <v>4</v>
      </c>
      <c r="E44" s="25">
        <v>13.41</v>
      </c>
      <c r="F44" s="25">
        <v>18.45</v>
      </c>
      <c r="G44" s="23" t="s">
        <v>44</v>
      </c>
      <c r="H44" s="23" t="s">
        <v>286</v>
      </c>
      <c r="I44" s="25">
        <v>5.0399999999999991</v>
      </c>
      <c r="J44" s="25">
        <v>10.08</v>
      </c>
      <c r="K44" s="25">
        <v>0</v>
      </c>
      <c r="L44" s="25">
        <v>0</v>
      </c>
      <c r="M44" s="26"/>
    </row>
    <row r="45" spans="1:13" x14ac:dyDescent="0.25">
      <c r="A45" s="22" t="s">
        <v>49</v>
      </c>
      <c r="B45" s="23" t="s">
        <v>3</v>
      </c>
      <c r="C45" s="23">
        <v>511</v>
      </c>
      <c r="D45" s="23" t="s">
        <v>4</v>
      </c>
      <c r="E45" s="25">
        <v>18.45</v>
      </c>
      <c r="F45" s="25">
        <v>22.16</v>
      </c>
      <c r="G45" s="23" t="s">
        <v>286</v>
      </c>
      <c r="H45" s="23" t="s">
        <v>327</v>
      </c>
      <c r="I45" s="25">
        <v>3.7100000000000009</v>
      </c>
      <c r="J45" s="25">
        <v>7.4200000000000017</v>
      </c>
      <c r="K45" s="25">
        <v>0</v>
      </c>
      <c r="L45" s="25">
        <v>0</v>
      </c>
      <c r="M45" s="26"/>
    </row>
    <row r="46" spans="1:13" x14ac:dyDescent="0.25">
      <c r="A46" s="22" t="s">
        <v>49</v>
      </c>
      <c r="B46" s="23" t="s">
        <v>3</v>
      </c>
      <c r="C46" s="23">
        <v>511</v>
      </c>
      <c r="D46" s="23" t="s">
        <v>15</v>
      </c>
      <c r="E46" s="25">
        <v>22.16</v>
      </c>
      <c r="F46" s="25">
        <v>22.24</v>
      </c>
      <c r="G46" s="23" t="s">
        <v>327</v>
      </c>
      <c r="H46" s="23" t="s">
        <v>328</v>
      </c>
      <c r="I46" s="25">
        <v>0</v>
      </c>
      <c r="J46" s="25">
        <v>0.08</v>
      </c>
      <c r="K46" s="25">
        <v>0.08</v>
      </c>
      <c r="L46" s="25">
        <v>0</v>
      </c>
      <c r="M46" s="26"/>
    </row>
    <row r="47" spans="1:13" x14ac:dyDescent="0.25">
      <c r="A47" s="22" t="s">
        <v>49</v>
      </c>
      <c r="B47" s="23" t="s">
        <v>3</v>
      </c>
      <c r="C47" s="23">
        <v>511</v>
      </c>
      <c r="D47" s="23" t="s">
        <v>16</v>
      </c>
      <c r="E47" s="25">
        <v>22.16</v>
      </c>
      <c r="F47" s="25">
        <v>22.24</v>
      </c>
      <c r="G47" s="23" t="s">
        <v>327</v>
      </c>
      <c r="H47" s="23" t="s">
        <v>328</v>
      </c>
      <c r="I47" s="25">
        <v>0</v>
      </c>
      <c r="J47" s="25">
        <v>0.08</v>
      </c>
      <c r="K47" s="25">
        <v>0.08</v>
      </c>
      <c r="L47" s="25">
        <v>0</v>
      </c>
      <c r="M47" s="26"/>
    </row>
    <row r="48" spans="1:13" x14ac:dyDescent="0.25">
      <c r="A48" s="22" t="s">
        <v>49</v>
      </c>
      <c r="B48" s="23" t="s">
        <v>3</v>
      </c>
      <c r="C48" s="23">
        <v>611</v>
      </c>
      <c r="D48" s="23" t="s">
        <v>4</v>
      </c>
      <c r="E48" s="25">
        <v>5.57</v>
      </c>
      <c r="F48" s="25">
        <v>8.58</v>
      </c>
      <c r="G48" s="23" t="s">
        <v>283</v>
      </c>
      <c r="H48" s="23" t="s">
        <v>50</v>
      </c>
      <c r="I48" s="25">
        <v>6.02</v>
      </c>
      <c r="J48" s="25">
        <v>6.02</v>
      </c>
      <c r="K48" s="25">
        <v>0</v>
      </c>
      <c r="L48" s="25">
        <v>0</v>
      </c>
      <c r="M48" s="26"/>
    </row>
    <row r="49" spans="1:13" x14ac:dyDescent="0.25">
      <c r="A49" s="22" t="s">
        <v>49</v>
      </c>
      <c r="B49" s="23" t="s">
        <v>3</v>
      </c>
      <c r="C49" s="23">
        <v>611</v>
      </c>
      <c r="D49" s="23" t="s">
        <v>4</v>
      </c>
      <c r="E49" s="25">
        <v>8.58</v>
      </c>
      <c r="F49" s="25">
        <v>9.0500000000000007</v>
      </c>
      <c r="G49" s="23" t="s">
        <v>50</v>
      </c>
      <c r="H49" s="23" t="s">
        <v>320</v>
      </c>
      <c r="I49" s="25">
        <v>0.94000000000000128</v>
      </c>
      <c r="J49" s="25">
        <v>0.94</v>
      </c>
      <c r="K49" s="25">
        <v>0</v>
      </c>
      <c r="L49" s="25">
        <v>0.94</v>
      </c>
      <c r="M49" s="26"/>
    </row>
    <row r="50" spans="1:13" x14ac:dyDescent="0.25">
      <c r="A50" s="22"/>
      <c r="B50" s="23"/>
      <c r="C50" s="23"/>
      <c r="D50" s="23"/>
      <c r="E50" s="25"/>
      <c r="F50" s="25"/>
      <c r="G50" s="70" t="s">
        <v>268</v>
      </c>
      <c r="H50" s="71"/>
      <c r="I50" s="32">
        <f>SUM(I4:I49)</f>
        <v>78.919999479999987</v>
      </c>
      <c r="J50" s="32">
        <f>SUM(J4:J49)</f>
        <v>161.41999958000005</v>
      </c>
      <c r="K50" s="32">
        <f>SUM(K4:K49)</f>
        <v>14.100000000000001</v>
      </c>
      <c r="L50" s="32">
        <f>SUM(L4:L49)</f>
        <v>29.429999599999988</v>
      </c>
      <c r="M50" s="26"/>
    </row>
    <row r="51" spans="1:13" x14ac:dyDescent="0.25">
      <c r="A51" s="22"/>
      <c r="B51" s="23"/>
      <c r="C51" s="23"/>
      <c r="D51" s="23"/>
      <c r="E51" s="25"/>
      <c r="F51" s="25"/>
      <c r="G51" s="23"/>
      <c r="H51" s="31" t="s">
        <v>329</v>
      </c>
      <c r="I51" s="32">
        <f>SUM(I50+'642 - Sheet6'!I60+'642 - Sheet5'!I63)</f>
        <v>146.33498826899998</v>
      </c>
      <c r="J51" s="32">
        <f>SUM(J50+'642 - Sheet6'!J60+'642 - Sheet5'!J63)</f>
        <v>335.98997717800012</v>
      </c>
      <c r="K51" s="32">
        <f>SUM(K50+'642 - Sheet6'!K60+'642 - Sheet5'!K63)</f>
        <v>67.139999999999986</v>
      </c>
      <c r="L51" s="32">
        <f>SUM(L50+'642 - Sheet6'!L60+'642 - Sheet5'!L63)</f>
        <v>81.049980599999969</v>
      </c>
      <c r="M51" s="26"/>
    </row>
    <row r="52" spans="1:13" x14ac:dyDescent="0.25">
      <c r="A52" s="22"/>
      <c r="B52" s="23"/>
      <c r="C52" s="23"/>
      <c r="D52" s="23"/>
      <c r="E52" s="25"/>
      <c r="F52" s="25"/>
      <c r="G52" s="23"/>
      <c r="H52" s="23"/>
      <c r="I52" s="25"/>
      <c r="J52" s="25"/>
      <c r="K52" s="25"/>
      <c r="L52" s="25"/>
      <c r="M52" s="26"/>
    </row>
    <row r="53" spans="1:13" x14ac:dyDescent="0.25">
      <c r="A53" s="22" t="s">
        <v>58</v>
      </c>
      <c r="B53" s="23" t="s">
        <v>3</v>
      </c>
      <c r="C53" s="23">
        <v>3</v>
      </c>
      <c r="D53" s="23" t="s">
        <v>4</v>
      </c>
      <c r="E53" s="25">
        <v>9.9999999999999995E-7</v>
      </c>
      <c r="F53" s="25">
        <v>1.8</v>
      </c>
      <c r="G53" s="23" t="s">
        <v>93</v>
      </c>
      <c r="H53" s="23" t="s">
        <v>330</v>
      </c>
      <c r="I53" s="25">
        <v>1.8</v>
      </c>
      <c r="J53" s="25">
        <v>3.6</v>
      </c>
      <c r="K53" s="25">
        <v>0</v>
      </c>
      <c r="L53" s="25">
        <v>0</v>
      </c>
      <c r="M53" s="26"/>
    </row>
    <row r="54" spans="1:13" x14ac:dyDescent="0.25">
      <c r="A54" s="22" t="s">
        <v>58</v>
      </c>
      <c r="B54" s="23" t="s">
        <v>3</v>
      </c>
      <c r="C54" s="23">
        <v>3</v>
      </c>
      <c r="D54" s="23" t="s">
        <v>4</v>
      </c>
      <c r="E54" s="25">
        <v>1.8</v>
      </c>
      <c r="F54" s="25">
        <v>3.8</v>
      </c>
      <c r="G54" s="23" t="s">
        <v>330</v>
      </c>
      <c r="H54" s="23" t="s">
        <v>109</v>
      </c>
      <c r="I54" s="25">
        <v>1.9999999999999998</v>
      </c>
      <c r="J54" s="25">
        <v>2.3199999999999994</v>
      </c>
      <c r="K54" s="25">
        <v>0</v>
      </c>
      <c r="L54" s="25">
        <v>0</v>
      </c>
      <c r="M54" s="26"/>
    </row>
    <row r="55" spans="1:13" x14ac:dyDescent="0.25">
      <c r="A55" s="22" t="s">
        <v>58</v>
      </c>
      <c r="B55" s="23" t="s">
        <v>3</v>
      </c>
      <c r="C55" s="23">
        <v>3</v>
      </c>
      <c r="D55" s="23" t="s">
        <v>4</v>
      </c>
      <c r="E55" s="25">
        <v>3.8</v>
      </c>
      <c r="F55" s="25">
        <v>3.93</v>
      </c>
      <c r="G55" s="23" t="s">
        <v>109</v>
      </c>
      <c r="H55" s="23" t="s">
        <v>330</v>
      </c>
      <c r="I55" s="25">
        <v>0.13000000000000034</v>
      </c>
      <c r="J55" s="25">
        <v>0.26000000000000068</v>
      </c>
      <c r="K55" s="25">
        <v>0</v>
      </c>
      <c r="L55" s="25">
        <v>0</v>
      </c>
      <c r="M55" s="26"/>
    </row>
    <row r="56" spans="1:13" x14ac:dyDescent="0.25">
      <c r="A56" s="22" t="s">
        <v>58</v>
      </c>
      <c r="B56" s="23" t="s">
        <v>3</v>
      </c>
      <c r="C56" s="23">
        <v>3</v>
      </c>
      <c r="D56" s="23" t="s">
        <v>4</v>
      </c>
      <c r="E56" s="25">
        <v>3.8</v>
      </c>
      <c r="F56" s="25">
        <v>9.8699999999999992</v>
      </c>
      <c r="G56" s="23" t="s">
        <v>330</v>
      </c>
      <c r="H56" s="23" t="s">
        <v>331</v>
      </c>
      <c r="I56" s="25">
        <v>6.0699999999999994</v>
      </c>
      <c r="J56" s="25">
        <v>12.139999999999999</v>
      </c>
      <c r="K56" s="25">
        <v>0</v>
      </c>
      <c r="L56" s="25">
        <v>0</v>
      </c>
      <c r="M56" s="26"/>
    </row>
    <row r="57" spans="1:13" x14ac:dyDescent="0.25">
      <c r="A57" s="22" t="s">
        <v>58</v>
      </c>
      <c r="B57" s="23" t="s">
        <v>3</v>
      </c>
      <c r="C57" s="23">
        <v>3</v>
      </c>
      <c r="D57" s="23" t="s">
        <v>4</v>
      </c>
      <c r="E57" s="25">
        <v>13.54</v>
      </c>
      <c r="F57" s="25">
        <v>15.05</v>
      </c>
      <c r="G57" s="23" t="s">
        <v>331</v>
      </c>
      <c r="H57" s="23" t="s">
        <v>109</v>
      </c>
      <c r="I57" s="25">
        <v>1.51</v>
      </c>
      <c r="J57" s="25">
        <v>3.02</v>
      </c>
      <c r="K57" s="25">
        <v>0</v>
      </c>
      <c r="L57" s="25">
        <v>0</v>
      </c>
      <c r="M57" s="26"/>
    </row>
    <row r="58" spans="1:13" x14ac:dyDescent="0.25">
      <c r="A58" s="22" t="s">
        <v>58</v>
      </c>
      <c r="B58" s="23" t="s">
        <v>3</v>
      </c>
      <c r="C58" s="23">
        <v>3</v>
      </c>
      <c r="D58" s="23" t="s">
        <v>4</v>
      </c>
      <c r="E58" s="25">
        <v>17.84</v>
      </c>
      <c r="F58" s="25">
        <v>24.81</v>
      </c>
      <c r="G58" s="23" t="s">
        <v>109</v>
      </c>
      <c r="H58" s="23" t="s">
        <v>291</v>
      </c>
      <c r="I58" s="25">
        <v>6.97</v>
      </c>
      <c r="J58" s="25">
        <v>13.94</v>
      </c>
      <c r="K58" s="25">
        <v>0</v>
      </c>
      <c r="L58" s="25">
        <v>0</v>
      </c>
      <c r="M58" s="26"/>
    </row>
    <row r="59" spans="1:13" x14ac:dyDescent="0.25">
      <c r="A59" s="22" t="s">
        <v>58</v>
      </c>
      <c r="B59" s="23" t="s">
        <v>3</v>
      </c>
      <c r="C59" s="23">
        <v>18</v>
      </c>
      <c r="D59" s="23" t="s">
        <v>4</v>
      </c>
      <c r="E59" s="25">
        <v>9.9999999999999995E-8</v>
      </c>
      <c r="F59" s="25">
        <v>2.6</v>
      </c>
      <c r="G59" s="23" t="s">
        <v>111</v>
      </c>
      <c r="H59" s="23" t="s">
        <v>51</v>
      </c>
      <c r="I59" s="25">
        <v>2.5999999000000003</v>
      </c>
      <c r="J59" s="25">
        <v>5.1999998000000005</v>
      </c>
      <c r="K59" s="25">
        <v>0</v>
      </c>
      <c r="L59" s="25">
        <v>0</v>
      </c>
      <c r="M59" s="26" t="s">
        <v>333</v>
      </c>
    </row>
    <row r="60" spans="1:13" x14ac:dyDescent="0.25">
      <c r="A60" s="22" t="s">
        <v>58</v>
      </c>
      <c r="B60" s="23" t="s">
        <v>3</v>
      </c>
      <c r="C60" s="23">
        <v>18</v>
      </c>
      <c r="D60" s="23" t="s">
        <v>4</v>
      </c>
      <c r="E60" s="25">
        <v>2.6</v>
      </c>
      <c r="F60" s="25">
        <v>9.5299999999999994</v>
      </c>
      <c r="G60" s="23" t="s">
        <v>51</v>
      </c>
      <c r="H60" s="23" t="s">
        <v>331</v>
      </c>
      <c r="I60" s="25">
        <v>6.93</v>
      </c>
      <c r="J60" s="25">
        <v>13.86</v>
      </c>
      <c r="K60" s="25">
        <v>0</v>
      </c>
      <c r="L60" s="25">
        <v>0</v>
      </c>
      <c r="M60" s="26" t="s">
        <v>333</v>
      </c>
    </row>
    <row r="61" spans="1:13" x14ac:dyDescent="0.25">
      <c r="A61" s="33"/>
      <c r="B61" s="34"/>
      <c r="C61" s="34"/>
      <c r="D61" s="34"/>
      <c r="E61" s="34"/>
      <c r="F61" s="34"/>
      <c r="G61" s="70" t="s">
        <v>332</v>
      </c>
      <c r="H61" s="71"/>
      <c r="I61" s="32">
        <f>SUM(I53:I60)</f>
        <v>28.0099999</v>
      </c>
      <c r="J61" s="32">
        <f>SUM(J53:J60)</f>
        <v>54.339999800000001</v>
      </c>
      <c r="K61" s="32">
        <f>SUM(K53:K60)</f>
        <v>0</v>
      </c>
      <c r="L61" s="32">
        <f>SUM(L53:L60)</f>
        <v>0</v>
      </c>
      <c r="M61" s="26"/>
    </row>
    <row r="62" spans="1:13" ht="15.75" thickBot="1" x14ac:dyDescent="0.3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5"/>
    </row>
  </sheetData>
  <mergeCells count="15">
    <mergeCell ref="G50:H50"/>
    <mergeCell ref="G61:H61"/>
    <mergeCell ref="I1:L1"/>
    <mergeCell ref="M1:M3"/>
    <mergeCell ref="A2:A3"/>
    <mergeCell ref="B2:B3"/>
    <mergeCell ref="C2:C3"/>
    <mergeCell ref="D2:D3"/>
    <mergeCell ref="E2:E3"/>
    <mergeCell ref="F2:F3"/>
    <mergeCell ref="G2:G3"/>
    <mergeCell ref="H2:H3"/>
    <mergeCell ref="A1:D1"/>
    <mergeCell ref="E1:F1"/>
    <mergeCell ref="G1:H1"/>
  </mergeCells>
  <conditionalFormatting sqref="I1">
    <cfRule type="containsText" dxfId="11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23AF3-C421-488C-B217-B7FF0E44B698}">
  <dimension ref="A1:N62"/>
  <sheetViews>
    <sheetView workbookViewId="0">
      <selection activeCell="I62" sqref="I62"/>
    </sheetView>
  </sheetViews>
  <sheetFormatPr defaultRowHeight="15" x14ac:dyDescent="0.25"/>
  <cols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66" t="s">
        <v>75</v>
      </c>
      <c r="B1" s="63"/>
      <c r="C1" s="63"/>
      <c r="D1" s="63"/>
      <c r="E1" s="67" t="s">
        <v>0</v>
      </c>
      <c r="F1" s="67"/>
      <c r="G1" s="63" t="s">
        <v>82</v>
      </c>
      <c r="H1" s="63"/>
      <c r="I1" s="63" t="s">
        <v>83</v>
      </c>
      <c r="J1" s="63"/>
      <c r="K1" s="63"/>
      <c r="L1" s="63"/>
      <c r="M1" s="64" t="s">
        <v>126</v>
      </c>
      <c r="N1" s="1"/>
    </row>
    <row r="2" spans="1:14" ht="30" x14ac:dyDescent="0.25">
      <c r="A2" s="68" t="s">
        <v>76</v>
      </c>
      <c r="B2" s="62" t="s">
        <v>77</v>
      </c>
      <c r="C2" s="62" t="s">
        <v>78</v>
      </c>
      <c r="D2" s="62" t="s">
        <v>79</v>
      </c>
      <c r="E2" s="69" t="s">
        <v>80</v>
      </c>
      <c r="F2" s="69" t="s">
        <v>81</v>
      </c>
      <c r="G2" s="62" t="s">
        <v>80</v>
      </c>
      <c r="H2" s="62" t="s">
        <v>81</v>
      </c>
      <c r="I2" s="21" t="s">
        <v>84</v>
      </c>
      <c r="J2" s="21" t="s">
        <v>85</v>
      </c>
      <c r="K2" s="21" t="s">
        <v>86</v>
      </c>
      <c r="L2" s="21" t="s">
        <v>87</v>
      </c>
      <c r="M2" s="65"/>
    </row>
    <row r="3" spans="1:14" x14ac:dyDescent="0.25">
      <c r="A3" s="68"/>
      <c r="B3" s="62"/>
      <c r="C3" s="62"/>
      <c r="D3" s="62"/>
      <c r="E3" s="69"/>
      <c r="F3" s="69"/>
      <c r="G3" s="62"/>
      <c r="H3" s="62"/>
      <c r="I3" s="21" t="s">
        <v>1</v>
      </c>
      <c r="J3" s="21" t="s">
        <v>1</v>
      </c>
      <c r="K3" s="21" t="s">
        <v>1</v>
      </c>
      <c r="L3" s="21" t="s">
        <v>1</v>
      </c>
      <c r="M3" s="65"/>
    </row>
    <row r="4" spans="1:14" x14ac:dyDescent="0.25">
      <c r="A4" s="37" t="s">
        <v>58</v>
      </c>
      <c r="B4" s="38" t="s">
        <v>3</v>
      </c>
      <c r="C4" s="38">
        <v>18</v>
      </c>
      <c r="D4" s="38" t="s">
        <v>7</v>
      </c>
      <c r="E4" s="39">
        <v>15.18</v>
      </c>
      <c r="F4" s="39">
        <v>15.99</v>
      </c>
      <c r="G4" s="38" t="s">
        <v>334</v>
      </c>
      <c r="H4" s="38" t="s">
        <v>335</v>
      </c>
      <c r="I4" s="39">
        <v>0</v>
      </c>
      <c r="J4" s="39">
        <v>0.81</v>
      </c>
      <c r="K4" s="39">
        <v>0.81</v>
      </c>
      <c r="L4" s="39">
        <v>1.62</v>
      </c>
      <c r="M4" s="40"/>
    </row>
    <row r="5" spans="1:14" x14ac:dyDescent="0.25">
      <c r="A5" s="37" t="s">
        <v>58</v>
      </c>
      <c r="B5" s="38" t="s">
        <v>3</v>
      </c>
      <c r="C5" s="38">
        <v>18</v>
      </c>
      <c r="D5" s="38" t="s">
        <v>9</v>
      </c>
      <c r="E5" s="39">
        <v>15.18</v>
      </c>
      <c r="F5" s="39">
        <v>15.99</v>
      </c>
      <c r="G5" s="38" t="s">
        <v>334</v>
      </c>
      <c r="H5" s="38" t="s">
        <v>335</v>
      </c>
      <c r="I5" s="39">
        <v>0</v>
      </c>
      <c r="J5" s="39">
        <v>0.81</v>
      </c>
      <c r="K5" s="39">
        <v>0.81</v>
      </c>
      <c r="L5" s="39">
        <v>1.62</v>
      </c>
      <c r="M5" s="40"/>
    </row>
    <row r="6" spans="1:14" x14ac:dyDescent="0.25">
      <c r="A6" s="22" t="s">
        <v>58</v>
      </c>
      <c r="B6" s="23" t="s">
        <v>6</v>
      </c>
      <c r="C6" s="23">
        <v>42</v>
      </c>
      <c r="D6" s="23" t="s">
        <v>4</v>
      </c>
      <c r="E6" s="25">
        <v>9.9999999999999995E-8</v>
      </c>
      <c r="F6" s="25">
        <v>1.89</v>
      </c>
      <c r="G6" s="23" t="s">
        <v>93</v>
      </c>
      <c r="H6" s="23" t="s">
        <v>109</v>
      </c>
      <c r="I6" s="25">
        <v>1.8899998999999998</v>
      </c>
      <c r="J6" s="25">
        <v>3.7799997999999997</v>
      </c>
      <c r="K6" s="25">
        <v>0</v>
      </c>
      <c r="L6" s="25">
        <v>0</v>
      </c>
      <c r="M6" s="26"/>
    </row>
    <row r="7" spans="1:14" x14ac:dyDescent="0.25">
      <c r="A7" s="22" t="s">
        <v>58</v>
      </c>
      <c r="B7" s="23" t="s">
        <v>6</v>
      </c>
      <c r="C7" s="23">
        <v>42</v>
      </c>
      <c r="D7" s="23" t="s">
        <v>4</v>
      </c>
      <c r="E7" s="25">
        <v>7.14</v>
      </c>
      <c r="F7" s="25">
        <v>14.4</v>
      </c>
      <c r="G7" s="23" t="s">
        <v>59</v>
      </c>
      <c r="H7" s="23" t="s">
        <v>331</v>
      </c>
      <c r="I7" s="25">
        <v>7.2600000000000007</v>
      </c>
      <c r="J7" s="25">
        <v>14.52</v>
      </c>
      <c r="K7" s="25">
        <v>0</v>
      </c>
      <c r="L7" s="25">
        <v>0</v>
      </c>
      <c r="M7" s="26"/>
    </row>
    <row r="8" spans="1:14" x14ac:dyDescent="0.25">
      <c r="A8" s="22" t="s">
        <v>58</v>
      </c>
      <c r="B8" s="23" t="s">
        <v>6</v>
      </c>
      <c r="C8" s="23">
        <v>42</v>
      </c>
      <c r="D8" s="23" t="s">
        <v>4</v>
      </c>
      <c r="E8" s="25">
        <v>18.61</v>
      </c>
      <c r="F8" s="25">
        <v>19.579999999999998</v>
      </c>
      <c r="G8" s="23" t="s">
        <v>336</v>
      </c>
      <c r="H8" s="23" t="s">
        <v>109</v>
      </c>
      <c r="I8" s="25">
        <v>1.9399999999999977</v>
      </c>
      <c r="J8" s="25">
        <v>1.9399999999999977</v>
      </c>
      <c r="K8" s="25">
        <v>0</v>
      </c>
      <c r="L8" s="25">
        <v>1.7800000000000011</v>
      </c>
      <c r="M8" s="26"/>
    </row>
    <row r="9" spans="1:14" x14ac:dyDescent="0.25">
      <c r="A9" s="22" t="s">
        <v>58</v>
      </c>
      <c r="B9" s="23" t="s">
        <v>6</v>
      </c>
      <c r="C9" s="23">
        <v>42</v>
      </c>
      <c r="D9" s="23" t="s">
        <v>4</v>
      </c>
      <c r="E9" s="25">
        <v>19.579999999999998</v>
      </c>
      <c r="F9" s="25">
        <v>23.05</v>
      </c>
      <c r="G9" s="23" t="s">
        <v>109</v>
      </c>
      <c r="H9" s="23" t="s">
        <v>337</v>
      </c>
      <c r="I9" s="25">
        <v>6.9400000000000048</v>
      </c>
      <c r="J9" s="25">
        <v>6.94</v>
      </c>
      <c r="K9" s="25">
        <v>0</v>
      </c>
      <c r="L9" s="25">
        <v>0</v>
      </c>
      <c r="M9" s="26"/>
    </row>
    <row r="10" spans="1:14" x14ac:dyDescent="0.25">
      <c r="A10" s="22" t="s">
        <v>58</v>
      </c>
      <c r="B10" s="23" t="s">
        <v>3</v>
      </c>
      <c r="C10" s="23">
        <v>57</v>
      </c>
      <c r="D10" s="23" t="s">
        <v>4</v>
      </c>
      <c r="E10" s="25">
        <v>1.0000000000000001E-5</v>
      </c>
      <c r="F10" s="25">
        <v>10.89</v>
      </c>
      <c r="G10" s="23" t="s">
        <v>93</v>
      </c>
      <c r="H10" s="23" t="s">
        <v>331</v>
      </c>
      <c r="I10" s="25">
        <v>10.889990000000001</v>
      </c>
      <c r="J10" s="25">
        <v>21.78</v>
      </c>
      <c r="K10" s="25">
        <v>0</v>
      </c>
      <c r="L10" s="25">
        <v>0</v>
      </c>
      <c r="M10" s="26"/>
    </row>
    <row r="11" spans="1:14" x14ac:dyDescent="0.25">
      <c r="A11" s="22" t="s">
        <v>58</v>
      </c>
      <c r="B11" s="23" t="s">
        <v>3</v>
      </c>
      <c r="C11" s="23">
        <v>57</v>
      </c>
      <c r="D11" s="23" t="s">
        <v>4</v>
      </c>
      <c r="E11" s="25">
        <v>16.739999999999998</v>
      </c>
      <c r="F11" s="25">
        <v>20.69</v>
      </c>
      <c r="G11" s="23" t="s">
        <v>45</v>
      </c>
      <c r="H11" s="23" t="s">
        <v>111</v>
      </c>
      <c r="I11" s="25">
        <v>3.9500000000000028</v>
      </c>
      <c r="J11" s="25">
        <v>7.9</v>
      </c>
      <c r="K11" s="25">
        <v>0</v>
      </c>
      <c r="L11" s="25">
        <v>0</v>
      </c>
      <c r="M11" s="26"/>
    </row>
    <row r="12" spans="1:14" x14ac:dyDescent="0.25">
      <c r="A12" s="22" t="s">
        <v>58</v>
      </c>
      <c r="B12" s="23" t="s">
        <v>19</v>
      </c>
      <c r="C12" s="23">
        <v>71</v>
      </c>
      <c r="D12" s="23" t="s">
        <v>15</v>
      </c>
      <c r="E12" s="25">
        <v>1E-8</v>
      </c>
      <c r="F12" s="25">
        <v>6.06</v>
      </c>
      <c r="G12" s="23" t="s">
        <v>93</v>
      </c>
      <c r="H12" s="23" t="s">
        <v>109</v>
      </c>
      <c r="I12" s="25">
        <v>0</v>
      </c>
      <c r="J12" s="25">
        <v>6.0599999899999997</v>
      </c>
      <c r="K12" s="25">
        <v>6.0599999899999997</v>
      </c>
      <c r="L12" s="25">
        <v>12.119999979999999</v>
      </c>
      <c r="M12" s="26"/>
    </row>
    <row r="13" spans="1:14" x14ac:dyDescent="0.25">
      <c r="A13" s="22" t="s">
        <v>58</v>
      </c>
      <c r="B13" s="23" t="s">
        <v>19</v>
      </c>
      <c r="C13" s="23">
        <v>71</v>
      </c>
      <c r="D13" s="23" t="s">
        <v>16</v>
      </c>
      <c r="E13" s="25">
        <v>1E-8</v>
      </c>
      <c r="F13" s="25">
        <v>6.06</v>
      </c>
      <c r="G13" s="23" t="s">
        <v>93</v>
      </c>
      <c r="H13" s="23" t="s">
        <v>109</v>
      </c>
      <c r="I13" s="25">
        <v>0</v>
      </c>
      <c r="J13" s="25">
        <v>6.06</v>
      </c>
      <c r="K13" s="25">
        <v>6.0599999899999997</v>
      </c>
      <c r="L13" s="25">
        <v>12.119999979999999</v>
      </c>
      <c r="M13" s="26"/>
    </row>
    <row r="14" spans="1:14" x14ac:dyDescent="0.25">
      <c r="A14" s="22" t="s">
        <v>58</v>
      </c>
      <c r="B14" s="23" t="s">
        <v>19</v>
      </c>
      <c r="C14" s="23">
        <v>71</v>
      </c>
      <c r="D14" s="23" t="s">
        <v>15</v>
      </c>
      <c r="E14" s="25">
        <v>1.73</v>
      </c>
      <c r="F14" s="25">
        <v>2.04</v>
      </c>
      <c r="G14" s="23" t="s">
        <v>51</v>
      </c>
      <c r="H14" s="23" t="s">
        <v>95</v>
      </c>
      <c r="I14" s="25">
        <v>0</v>
      </c>
      <c r="J14" s="25">
        <v>0.12</v>
      </c>
      <c r="K14" s="25">
        <v>0.12</v>
      </c>
      <c r="L14" s="25">
        <v>0</v>
      </c>
      <c r="M14" s="26" t="s">
        <v>338</v>
      </c>
    </row>
    <row r="15" spans="1:14" x14ac:dyDescent="0.25">
      <c r="A15" s="22" t="s">
        <v>58</v>
      </c>
      <c r="B15" s="23" t="s">
        <v>19</v>
      </c>
      <c r="C15" s="23">
        <v>71</v>
      </c>
      <c r="D15" s="23" t="s">
        <v>15</v>
      </c>
      <c r="E15" s="25">
        <v>1.73</v>
      </c>
      <c r="F15" s="25">
        <v>2.04</v>
      </c>
      <c r="G15" s="23" t="s">
        <v>51</v>
      </c>
      <c r="H15" s="23" t="s">
        <v>96</v>
      </c>
      <c r="I15" s="25">
        <v>0</v>
      </c>
      <c r="J15" s="25">
        <v>0.13</v>
      </c>
      <c r="K15" s="25">
        <v>0.13</v>
      </c>
      <c r="L15" s="25">
        <v>0</v>
      </c>
      <c r="M15" s="26" t="s">
        <v>340</v>
      </c>
    </row>
    <row r="16" spans="1:14" x14ac:dyDescent="0.25">
      <c r="A16" s="22" t="s">
        <v>58</v>
      </c>
      <c r="B16" s="23" t="s">
        <v>19</v>
      </c>
      <c r="C16" s="23">
        <v>71</v>
      </c>
      <c r="D16" s="23" t="s">
        <v>16</v>
      </c>
      <c r="E16" s="25">
        <v>1.73</v>
      </c>
      <c r="F16" s="25">
        <v>2.04</v>
      </c>
      <c r="G16" s="23" t="s">
        <v>51</v>
      </c>
      <c r="H16" s="23" t="s">
        <v>95</v>
      </c>
      <c r="I16" s="25">
        <v>0</v>
      </c>
      <c r="J16" s="25">
        <v>0.14000000000000001</v>
      </c>
      <c r="K16" s="25">
        <v>0.14000000000000001</v>
      </c>
      <c r="L16" s="25">
        <v>0</v>
      </c>
      <c r="M16" s="26" t="s">
        <v>339</v>
      </c>
    </row>
    <row r="17" spans="1:13" x14ac:dyDescent="0.25">
      <c r="A17" s="22" t="s">
        <v>58</v>
      </c>
      <c r="B17" s="23" t="s">
        <v>19</v>
      </c>
      <c r="C17" s="23">
        <v>71</v>
      </c>
      <c r="D17" s="23" t="s">
        <v>16</v>
      </c>
      <c r="E17" s="25">
        <v>1.73</v>
      </c>
      <c r="F17" s="25">
        <v>2.04</v>
      </c>
      <c r="G17" s="23" t="s">
        <v>51</v>
      </c>
      <c r="H17" s="23" t="s">
        <v>96</v>
      </c>
      <c r="I17" s="25">
        <v>0</v>
      </c>
      <c r="J17" s="25">
        <v>0.14000000000000001</v>
      </c>
      <c r="K17" s="25">
        <v>0.14000000000000001</v>
      </c>
      <c r="L17" s="25">
        <v>0</v>
      </c>
      <c r="M17" s="26" t="s">
        <v>341</v>
      </c>
    </row>
    <row r="18" spans="1:13" x14ac:dyDescent="0.25">
      <c r="A18" s="22" t="s">
        <v>58</v>
      </c>
      <c r="B18" s="23" t="s">
        <v>19</v>
      </c>
      <c r="C18" s="23">
        <v>71</v>
      </c>
      <c r="D18" s="23" t="s">
        <v>15</v>
      </c>
      <c r="E18" s="25">
        <v>9.2100000000000009</v>
      </c>
      <c r="F18" s="25">
        <v>15.78</v>
      </c>
      <c r="G18" s="23" t="s">
        <v>109</v>
      </c>
      <c r="H18" s="23" t="s">
        <v>109</v>
      </c>
      <c r="I18" s="25">
        <v>0</v>
      </c>
      <c r="J18" s="25">
        <v>6.5699999999999985</v>
      </c>
      <c r="K18" s="25">
        <v>6.5699999999999985</v>
      </c>
      <c r="L18" s="25">
        <v>13.139999999999997</v>
      </c>
      <c r="M18" s="26"/>
    </row>
    <row r="19" spans="1:13" x14ac:dyDescent="0.25">
      <c r="A19" s="22" t="s">
        <v>58</v>
      </c>
      <c r="B19" s="23" t="s">
        <v>19</v>
      </c>
      <c r="C19" s="23">
        <v>71</v>
      </c>
      <c r="D19" s="23" t="s">
        <v>16</v>
      </c>
      <c r="E19" s="25">
        <v>9.2100000000000009</v>
      </c>
      <c r="F19" s="25">
        <v>15.78</v>
      </c>
      <c r="G19" s="23" t="s">
        <v>109</v>
      </c>
      <c r="H19" s="23" t="s">
        <v>109</v>
      </c>
      <c r="I19" s="25">
        <v>0</v>
      </c>
      <c r="J19" s="25">
        <v>6.5699999999999985</v>
      </c>
      <c r="K19" s="25">
        <v>6.5699999999999985</v>
      </c>
      <c r="L19" s="25">
        <v>13.139999999999997</v>
      </c>
      <c r="M19" s="26"/>
    </row>
    <row r="20" spans="1:13" x14ac:dyDescent="0.25">
      <c r="A20" s="22" t="s">
        <v>58</v>
      </c>
      <c r="B20" s="23" t="s">
        <v>19</v>
      </c>
      <c r="C20" s="23">
        <v>71</v>
      </c>
      <c r="D20" s="23" t="s">
        <v>15</v>
      </c>
      <c r="E20" s="25">
        <v>15.78</v>
      </c>
      <c r="F20" s="25">
        <v>17.21</v>
      </c>
      <c r="G20" s="23" t="s">
        <v>109</v>
      </c>
      <c r="H20" s="23" t="s">
        <v>45</v>
      </c>
      <c r="I20" s="25">
        <v>0</v>
      </c>
      <c r="J20" s="25">
        <v>1.4300000000000015</v>
      </c>
      <c r="K20" s="25">
        <v>1.4300000000000015</v>
      </c>
      <c r="L20" s="25">
        <v>3.0100000000000051</v>
      </c>
      <c r="M20" s="26"/>
    </row>
    <row r="21" spans="1:13" x14ac:dyDescent="0.25">
      <c r="A21" s="22" t="s">
        <v>58</v>
      </c>
      <c r="B21" s="23" t="s">
        <v>19</v>
      </c>
      <c r="C21" s="23">
        <v>71</v>
      </c>
      <c r="D21" s="23" t="s">
        <v>16</v>
      </c>
      <c r="E21" s="25">
        <v>15.78</v>
      </c>
      <c r="F21" s="25">
        <v>17.079999999999998</v>
      </c>
      <c r="G21" s="23" t="s">
        <v>109</v>
      </c>
      <c r="H21" s="23" t="s">
        <v>45</v>
      </c>
      <c r="I21" s="25">
        <v>0</v>
      </c>
      <c r="J21" s="25">
        <v>1.2999999999999989</v>
      </c>
      <c r="K21" s="25">
        <v>1.2999999999999989</v>
      </c>
      <c r="L21" s="25">
        <v>2.5999999999999979</v>
      </c>
      <c r="M21" s="26"/>
    </row>
    <row r="22" spans="1:13" x14ac:dyDescent="0.25">
      <c r="A22" s="22" t="s">
        <v>58</v>
      </c>
      <c r="B22" s="23" t="s">
        <v>19</v>
      </c>
      <c r="C22" s="23">
        <v>71</v>
      </c>
      <c r="D22" s="23" t="s">
        <v>15</v>
      </c>
      <c r="E22" s="25">
        <v>16.27</v>
      </c>
      <c r="F22" s="25">
        <v>17.059999999999999</v>
      </c>
      <c r="G22" s="23" t="s">
        <v>45</v>
      </c>
      <c r="H22" s="23" t="s">
        <v>95</v>
      </c>
      <c r="I22" s="25">
        <v>0</v>
      </c>
      <c r="J22" s="25">
        <v>0.15</v>
      </c>
      <c r="K22" s="25">
        <v>0.15</v>
      </c>
      <c r="L22" s="25">
        <v>0</v>
      </c>
      <c r="M22" s="26" t="s">
        <v>342</v>
      </c>
    </row>
    <row r="23" spans="1:13" x14ac:dyDescent="0.25">
      <c r="A23" s="22" t="s">
        <v>58</v>
      </c>
      <c r="B23" s="23" t="s">
        <v>19</v>
      </c>
      <c r="C23" s="23">
        <v>71</v>
      </c>
      <c r="D23" s="23" t="s">
        <v>15</v>
      </c>
      <c r="E23" s="25">
        <v>16.27</v>
      </c>
      <c r="F23" s="25">
        <v>17.059999999999999</v>
      </c>
      <c r="G23" s="23" t="s">
        <v>45</v>
      </c>
      <c r="H23" s="23" t="s">
        <v>96</v>
      </c>
      <c r="I23" s="25">
        <v>0</v>
      </c>
      <c r="J23" s="25">
        <v>0.18</v>
      </c>
      <c r="K23" s="25">
        <v>0.18</v>
      </c>
      <c r="L23" s="25">
        <v>0.18</v>
      </c>
      <c r="M23" s="26" t="s">
        <v>343</v>
      </c>
    </row>
    <row r="24" spans="1:13" x14ac:dyDescent="0.25">
      <c r="A24" s="22" t="s">
        <v>58</v>
      </c>
      <c r="B24" s="23" t="s">
        <v>19</v>
      </c>
      <c r="C24" s="23">
        <v>71</v>
      </c>
      <c r="D24" s="23" t="s">
        <v>16</v>
      </c>
      <c r="E24" s="25">
        <v>16.27</v>
      </c>
      <c r="F24" s="25">
        <v>17.059999999999999</v>
      </c>
      <c r="G24" s="23" t="s">
        <v>45</v>
      </c>
      <c r="H24" s="23" t="s">
        <v>95</v>
      </c>
      <c r="I24" s="25">
        <v>0</v>
      </c>
      <c r="J24" s="25">
        <v>0.19</v>
      </c>
      <c r="K24" s="25">
        <v>0.19</v>
      </c>
      <c r="L24" s="25">
        <v>0</v>
      </c>
      <c r="M24" s="26" t="s">
        <v>344</v>
      </c>
    </row>
    <row r="25" spans="1:13" x14ac:dyDescent="0.25">
      <c r="A25" s="22" t="s">
        <v>58</v>
      </c>
      <c r="B25" s="23" t="s">
        <v>19</v>
      </c>
      <c r="C25" s="23">
        <v>71</v>
      </c>
      <c r="D25" s="23" t="s">
        <v>16</v>
      </c>
      <c r="E25" s="25">
        <v>16.27</v>
      </c>
      <c r="F25" s="25">
        <v>17.059999999999999</v>
      </c>
      <c r="G25" s="23" t="s">
        <v>45</v>
      </c>
      <c r="H25" s="23" t="s">
        <v>96</v>
      </c>
      <c r="I25" s="25">
        <v>0</v>
      </c>
      <c r="J25" s="25">
        <v>0.17</v>
      </c>
      <c r="K25" s="25">
        <v>0.17</v>
      </c>
      <c r="L25" s="25">
        <v>0</v>
      </c>
      <c r="M25" s="26" t="s">
        <v>345</v>
      </c>
    </row>
    <row r="26" spans="1:13" x14ac:dyDescent="0.25">
      <c r="A26" s="22" t="s">
        <v>58</v>
      </c>
      <c r="B26" s="23" t="s">
        <v>19</v>
      </c>
      <c r="C26" s="23">
        <v>71</v>
      </c>
      <c r="D26" s="23" t="s">
        <v>16</v>
      </c>
      <c r="E26" s="25">
        <v>17.079999999999998</v>
      </c>
      <c r="F26" s="25">
        <v>18.32</v>
      </c>
      <c r="G26" s="23" t="s">
        <v>45</v>
      </c>
      <c r="H26" s="23" t="s">
        <v>60</v>
      </c>
      <c r="I26" s="25">
        <v>0</v>
      </c>
      <c r="J26" s="25">
        <v>1.240000000000002</v>
      </c>
      <c r="K26" s="25">
        <v>1.240000000000002</v>
      </c>
      <c r="L26" s="25">
        <v>4.1300000000000061</v>
      </c>
      <c r="M26" s="26"/>
    </row>
    <row r="27" spans="1:13" x14ac:dyDescent="0.25">
      <c r="A27" s="22" t="s">
        <v>58</v>
      </c>
      <c r="B27" s="23" t="s">
        <v>19</v>
      </c>
      <c r="C27" s="23">
        <v>71</v>
      </c>
      <c r="D27" s="23" t="s">
        <v>15</v>
      </c>
      <c r="E27" s="25">
        <v>17.21</v>
      </c>
      <c r="F27" s="25">
        <v>18.440000000000001</v>
      </c>
      <c r="G27" s="23" t="s">
        <v>45</v>
      </c>
      <c r="H27" s="23" t="s">
        <v>60</v>
      </c>
      <c r="I27" s="25">
        <v>0</v>
      </c>
      <c r="J27" s="25">
        <v>1.2300000000000004</v>
      </c>
      <c r="K27" s="25">
        <v>1.2300000000000004</v>
      </c>
      <c r="L27" s="25">
        <v>4.0599999999999987</v>
      </c>
      <c r="M27" s="26"/>
    </row>
    <row r="28" spans="1:13" x14ac:dyDescent="0.25">
      <c r="A28" s="22" t="s">
        <v>58</v>
      </c>
      <c r="B28" s="23" t="s">
        <v>19</v>
      </c>
      <c r="C28" s="23">
        <v>71</v>
      </c>
      <c r="D28" s="23" t="s">
        <v>16</v>
      </c>
      <c r="E28" s="25">
        <v>18.32</v>
      </c>
      <c r="F28" s="25">
        <v>26.68</v>
      </c>
      <c r="G28" s="23" t="s">
        <v>60</v>
      </c>
      <c r="H28" s="23" t="s">
        <v>291</v>
      </c>
      <c r="I28" s="25">
        <v>0</v>
      </c>
      <c r="J28" s="25">
        <v>8.36</v>
      </c>
      <c r="K28" s="25">
        <v>8.36</v>
      </c>
      <c r="L28" s="25">
        <v>16.82</v>
      </c>
      <c r="M28" s="26"/>
    </row>
    <row r="29" spans="1:13" x14ac:dyDescent="0.25">
      <c r="A29" s="22" t="s">
        <v>58</v>
      </c>
      <c r="B29" s="23" t="s">
        <v>19</v>
      </c>
      <c r="C29" s="23">
        <v>71</v>
      </c>
      <c r="D29" s="23" t="s">
        <v>15</v>
      </c>
      <c r="E29" s="25">
        <v>18.440000000000001</v>
      </c>
      <c r="F29" s="25">
        <v>26.68</v>
      </c>
      <c r="G29" s="23" t="s">
        <v>60</v>
      </c>
      <c r="H29" s="23" t="s">
        <v>291</v>
      </c>
      <c r="I29" s="25">
        <v>0</v>
      </c>
      <c r="J29" s="25">
        <v>8.2399999999999984</v>
      </c>
      <c r="K29" s="25">
        <v>8.2399999999999984</v>
      </c>
      <c r="L29" s="25">
        <v>16.539999999999996</v>
      </c>
      <c r="M29" s="26"/>
    </row>
    <row r="30" spans="1:13" x14ac:dyDescent="0.25">
      <c r="A30" s="22" t="s">
        <v>58</v>
      </c>
      <c r="B30" s="23" t="s">
        <v>19</v>
      </c>
      <c r="C30" s="23">
        <v>71</v>
      </c>
      <c r="D30" s="23" t="s">
        <v>15</v>
      </c>
      <c r="E30" s="25">
        <v>18.45</v>
      </c>
      <c r="F30" s="25">
        <v>18.7</v>
      </c>
      <c r="G30" s="23" t="s">
        <v>60</v>
      </c>
      <c r="H30" s="23" t="s">
        <v>95</v>
      </c>
      <c r="I30" s="25">
        <v>0</v>
      </c>
      <c r="J30" s="25">
        <v>1.0000000000000001E-5</v>
      </c>
      <c r="K30" s="25">
        <v>1.0000000000000001E-5</v>
      </c>
      <c r="L30" s="25">
        <v>0</v>
      </c>
      <c r="M30" s="26" t="s">
        <v>346</v>
      </c>
    </row>
    <row r="31" spans="1:13" x14ac:dyDescent="0.25">
      <c r="A31" s="22" t="s">
        <v>58</v>
      </c>
      <c r="B31" s="23" t="s">
        <v>19</v>
      </c>
      <c r="C31" s="23">
        <v>71</v>
      </c>
      <c r="D31" s="23" t="s">
        <v>16</v>
      </c>
      <c r="E31" s="25">
        <v>18.45</v>
      </c>
      <c r="F31" s="25">
        <v>18.7</v>
      </c>
      <c r="G31" s="23" t="s">
        <v>60</v>
      </c>
      <c r="H31" s="23" t="s">
        <v>96</v>
      </c>
      <c r="I31" s="25">
        <v>0</v>
      </c>
      <c r="J31" s="25">
        <v>9.9999999999999995E-7</v>
      </c>
      <c r="K31" s="25">
        <v>9.9999999999999995E-7</v>
      </c>
      <c r="L31" s="25">
        <v>0</v>
      </c>
      <c r="M31" s="26" t="s">
        <v>347</v>
      </c>
    </row>
    <row r="32" spans="1:13" x14ac:dyDescent="0.25">
      <c r="A32" s="22" t="s">
        <v>58</v>
      </c>
      <c r="B32" s="23" t="s">
        <v>19</v>
      </c>
      <c r="C32" s="23">
        <v>71</v>
      </c>
      <c r="D32" s="23" t="s">
        <v>15</v>
      </c>
      <c r="E32" s="25">
        <v>20.69</v>
      </c>
      <c r="F32" s="25">
        <v>21.11</v>
      </c>
      <c r="G32" s="23" t="s">
        <v>11</v>
      </c>
      <c r="H32" s="23" t="s">
        <v>95</v>
      </c>
      <c r="I32" s="25">
        <v>0</v>
      </c>
      <c r="J32" s="25">
        <v>0.25</v>
      </c>
      <c r="K32" s="25">
        <v>0.25</v>
      </c>
      <c r="L32" s="25">
        <v>0</v>
      </c>
      <c r="M32" s="26" t="s">
        <v>348</v>
      </c>
    </row>
    <row r="33" spans="1:13" x14ac:dyDescent="0.25">
      <c r="A33" s="22" t="s">
        <v>58</v>
      </c>
      <c r="B33" s="23" t="s">
        <v>19</v>
      </c>
      <c r="C33" s="23">
        <v>71</v>
      </c>
      <c r="D33" s="23" t="s">
        <v>15</v>
      </c>
      <c r="E33" s="25">
        <v>20.69</v>
      </c>
      <c r="F33" s="25">
        <v>21.11</v>
      </c>
      <c r="G33" s="23" t="s">
        <v>11</v>
      </c>
      <c r="H33" s="23" t="s">
        <v>96</v>
      </c>
      <c r="I33" s="25">
        <v>0</v>
      </c>
      <c r="J33" s="25">
        <v>0.16</v>
      </c>
      <c r="K33" s="25">
        <v>0.16</v>
      </c>
      <c r="L33" s="25">
        <v>0</v>
      </c>
      <c r="M33" s="26" t="s">
        <v>349</v>
      </c>
    </row>
    <row r="34" spans="1:13" x14ac:dyDescent="0.25">
      <c r="A34" s="22" t="s">
        <v>58</v>
      </c>
      <c r="B34" s="23" t="s">
        <v>19</v>
      </c>
      <c r="C34" s="23">
        <v>71</v>
      </c>
      <c r="D34" s="23" t="s">
        <v>16</v>
      </c>
      <c r="E34" s="25">
        <v>20.69</v>
      </c>
      <c r="F34" s="25">
        <v>21.11</v>
      </c>
      <c r="G34" s="23" t="s">
        <v>11</v>
      </c>
      <c r="H34" s="23" t="s">
        <v>95</v>
      </c>
      <c r="I34" s="25">
        <v>0</v>
      </c>
      <c r="J34" s="25">
        <v>0.24</v>
      </c>
      <c r="K34" s="25">
        <v>0.24</v>
      </c>
      <c r="L34" s="25">
        <v>0</v>
      </c>
      <c r="M34" s="26" t="s">
        <v>350</v>
      </c>
    </row>
    <row r="35" spans="1:13" x14ac:dyDescent="0.25">
      <c r="A35" s="22" t="s">
        <v>58</v>
      </c>
      <c r="B35" s="23" t="s">
        <v>19</v>
      </c>
      <c r="C35" s="23">
        <v>71</v>
      </c>
      <c r="D35" s="23" t="s">
        <v>16</v>
      </c>
      <c r="E35" s="25">
        <v>20.69</v>
      </c>
      <c r="F35" s="25">
        <v>21.11</v>
      </c>
      <c r="G35" s="23" t="s">
        <v>11</v>
      </c>
      <c r="H35" s="23" t="s">
        <v>96</v>
      </c>
      <c r="I35" s="25">
        <v>0</v>
      </c>
      <c r="J35" s="25">
        <v>0.15</v>
      </c>
      <c r="K35" s="25">
        <v>0.15</v>
      </c>
      <c r="L35" s="25">
        <v>0</v>
      </c>
      <c r="M35" s="26" t="s">
        <v>351</v>
      </c>
    </row>
    <row r="36" spans="1:13" x14ac:dyDescent="0.25">
      <c r="A36" s="22" t="s">
        <v>58</v>
      </c>
      <c r="B36" s="23" t="s">
        <v>19</v>
      </c>
      <c r="C36" s="23">
        <v>71</v>
      </c>
      <c r="D36" s="23" t="s">
        <v>16</v>
      </c>
      <c r="E36" s="25">
        <v>21.86</v>
      </c>
      <c r="F36" s="25">
        <v>22.22</v>
      </c>
      <c r="G36" s="23" t="s">
        <v>245</v>
      </c>
      <c r="H36" s="23"/>
      <c r="I36" s="25">
        <v>0</v>
      </c>
      <c r="J36" s="25">
        <v>0.15</v>
      </c>
      <c r="K36" s="25">
        <v>0.15</v>
      </c>
      <c r="L36" s="25">
        <v>0</v>
      </c>
      <c r="M36" s="26" t="s">
        <v>352</v>
      </c>
    </row>
    <row r="37" spans="1:13" x14ac:dyDescent="0.25">
      <c r="A37" s="22" t="s">
        <v>58</v>
      </c>
      <c r="B37" s="23" t="s">
        <v>19</v>
      </c>
      <c r="C37" s="23">
        <v>71</v>
      </c>
      <c r="D37" s="23" t="s">
        <v>15</v>
      </c>
      <c r="E37" s="25">
        <v>22.68</v>
      </c>
      <c r="F37" s="25">
        <v>23.03</v>
      </c>
      <c r="G37" s="23" t="s">
        <v>245</v>
      </c>
      <c r="H37" s="23"/>
      <c r="I37" s="25">
        <v>0</v>
      </c>
      <c r="J37" s="25">
        <v>0.15</v>
      </c>
      <c r="K37" s="25">
        <v>0.15</v>
      </c>
      <c r="L37" s="25">
        <v>0</v>
      </c>
      <c r="M37" s="26" t="s">
        <v>353</v>
      </c>
    </row>
    <row r="38" spans="1:13" x14ac:dyDescent="0.25">
      <c r="A38" s="22" t="s">
        <v>58</v>
      </c>
      <c r="B38" s="23" t="s">
        <v>19</v>
      </c>
      <c r="C38" s="23">
        <v>71</v>
      </c>
      <c r="D38" s="23" t="s">
        <v>15</v>
      </c>
      <c r="E38" s="25">
        <v>23.79</v>
      </c>
      <c r="F38" s="25">
        <v>24.22</v>
      </c>
      <c r="G38" s="23" t="s">
        <v>52</v>
      </c>
      <c r="H38" s="23" t="s">
        <v>95</v>
      </c>
      <c r="I38" s="25">
        <v>0</v>
      </c>
      <c r="J38" s="25">
        <v>0.22</v>
      </c>
      <c r="K38" s="25">
        <v>0.22</v>
      </c>
      <c r="L38" s="25">
        <v>0</v>
      </c>
      <c r="M38" s="26" t="s">
        <v>354</v>
      </c>
    </row>
    <row r="39" spans="1:13" x14ac:dyDescent="0.25">
      <c r="A39" s="22" t="s">
        <v>58</v>
      </c>
      <c r="B39" s="23" t="s">
        <v>19</v>
      </c>
      <c r="C39" s="23">
        <v>71</v>
      </c>
      <c r="D39" s="23" t="s">
        <v>15</v>
      </c>
      <c r="E39" s="25">
        <v>23.79</v>
      </c>
      <c r="F39" s="25">
        <v>24.22</v>
      </c>
      <c r="G39" s="23" t="s">
        <v>52</v>
      </c>
      <c r="H39" s="23" t="s">
        <v>96</v>
      </c>
      <c r="I39" s="25">
        <v>0</v>
      </c>
      <c r="J39" s="25">
        <v>0.21</v>
      </c>
      <c r="K39" s="25">
        <v>0.21</v>
      </c>
      <c r="L39" s="25">
        <v>0</v>
      </c>
      <c r="M39" s="26" t="s">
        <v>355</v>
      </c>
    </row>
    <row r="40" spans="1:13" x14ac:dyDescent="0.25">
      <c r="A40" s="22" t="s">
        <v>58</v>
      </c>
      <c r="B40" s="23" t="s">
        <v>19</v>
      </c>
      <c r="C40" s="23">
        <v>71</v>
      </c>
      <c r="D40" s="23" t="s">
        <v>15</v>
      </c>
      <c r="E40" s="25">
        <v>23.79</v>
      </c>
      <c r="F40" s="25">
        <v>24.22</v>
      </c>
      <c r="G40" s="23" t="s">
        <v>52</v>
      </c>
      <c r="H40" s="23" t="s">
        <v>96</v>
      </c>
      <c r="I40" s="25">
        <v>0</v>
      </c>
      <c r="J40" s="25">
        <v>0.18</v>
      </c>
      <c r="K40" s="25">
        <v>0.18</v>
      </c>
      <c r="L40" s="25">
        <v>0</v>
      </c>
      <c r="M40" s="26" t="s">
        <v>356</v>
      </c>
    </row>
    <row r="41" spans="1:13" x14ac:dyDescent="0.25">
      <c r="A41" s="22" t="s">
        <v>58</v>
      </c>
      <c r="B41" s="23" t="s">
        <v>19</v>
      </c>
      <c r="C41" s="23">
        <v>71</v>
      </c>
      <c r="D41" s="23" t="s">
        <v>16</v>
      </c>
      <c r="E41" s="25">
        <v>23.79</v>
      </c>
      <c r="F41" s="25">
        <v>24.22</v>
      </c>
      <c r="G41" s="23" t="s">
        <v>52</v>
      </c>
      <c r="H41" s="23" t="s">
        <v>95</v>
      </c>
      <c r="I41" s="25">
        <v>0</v>
      </c>
      <c r="J41" s="25">
        <v>0.27</v>
      </c>
      <c r="K41" s="25">
        <v>0.27</v>
      </c>
      <c r="L41" s="25">
        <v>0</v>
      </c>
      <c r="M41" s="26" t="s">
        <v>357</v>
      </c>
    </row>
    <row r="42" spans="1:13" x14ac:dyDescent="0.25">
      <c r="A42" s="22" t="s">
        <v>58</v>
      </c>
      <c r="B42" s="23" t="s">
        <v>19</v>
      </c>
      <c r="C42" s="23">
        <v>71</v>
      </c>
      <c r="D42" s="23" t="s">
        <v>16</v>
      </c>
      <c r="E42" s="25">
        <v>23.79</v>
      </c>
      <c r="F42" s="25">
        <v>24.22</v>
      </c>
      <c r="G42" s="23" t="s">
        <v>52</v>
      </c>
      <c r="H42" s="23" t="s">
        <v>96</v>
      </c>
      <c r="I42" s="25">
        <v>0</v>
      </c>
      <c r="J42" s="25">
        <v>0.25</v>
      </c>
      <c r="K42" s="25">
        <v>0.25</v>
      </c>
      <c r="L42" s="25">
        <v>0</v>
      </c>
      <c r="M42" s="26" t="s">
        <v>358</v>
      </c>
    </row>
    <row r="43" spans="1:13" x14ac:dyDescent="0.25">
      <c r="A43" s="22" t="s">
        <v>58</v>
      </c>
      <c r="B43" s="23" t="s">
        <v>19</v>
      </c>
      <c r="C43" s="23">
        <v>76</v>
      </c>
      <c r="D43" s="23" t="s">
        <v>9</v>
      </c>
      <c r="E43" s="25">
        <v>0.53</v>
      </c>
      <c r="F43" s="25">
        <v>7.34</v>
      </c>
      <c r="G43" s="23" t="s">
        <v>359</v>
      </c>
      <c r="H43" s="23" t="s">
        <v>109</v>
      </c>
      <c r="I43" s="25">
        <v>0</v>
      </c>
      <c r="J43" s="25">
        <v>6.81</v>
      </c>
      <c r="K43" s="25">
        <v>6.81</v>
      </c>
      <c r="L43" s="25">
        <v>6.81</v>
      </c>
      <c r="M43" s="26"/>
    </row>
    <row r="44" spans="1:13" x14ac:dyDescent="0.25">
      <c r="A44" s="22" t="s">
        <v>58</v>
      </c>
      <c r="B44" s="23" t="s">
        <v>19</v>
      </c>
      <c r="C44" s="23">
        <v>76</v>
      </c>
      <c r="D44" s="23" t="s">
        <v>7</v>
      </c>
      <c r="E44" s="25">
        <v>0.74</v>
      </c>
      <c r="F44" s="25">
        <v>7.34</v>
      </c>
      <c r="G44" s="23" t="s">
        <v>129</v>
      </c>
      <c r="H44" s="23" t="s">
        <v>109</v>
      </c>
      <c r="I44" s="25">
        <v>0</v>
      </c>
      <c r="J44" s="25">
        <v>6.6</v>
      </c>
      <c r="K44" s="25">
        <v>6.6</v>
      </c>
      <c r="L44" s="25">
        <v>6.6</v>
      </c>
      <c r="M44" s="26"/>
    </row>
    <row r="45" spans="1:13" x14ac:dyDescent="0.25">
      <c r="A45" s="22" t="s">
        <v>58</v>
      </c>
      <c r="B45" s="23" t="s">
        <v>19</v>
      </c>
      <c r="C45" s="23">
        <v>76</v>
      </c>
      <c r="D45" s="23" t="s">
        <v>7</v>
      </c>
      <c r="E45" s="25">
        <v>1.89</v>
      </c>
      <c r="F45" s="25">
        <v>2.19</v>
      </c>
      <c r="G45" s="23" t="s">
        <v>11</v>
      </c>
      <c r="H45" s="23" t="s">
        <v>95</v>
      </c>
      <c r="I45" s="25">
        <v>0</v>
      </c>
      <c r="J45" s="25">
        <v>0.14000000000000001</v>
      </c>
      <c r="K45" s="25">
        <v>0.14000000000000001</v>
      </c>
      <c r="L45" s="25">
        <v>0.10999</v>
      </c>
      <c r="M45" s="26" t="s">
        <v>360</v>
      </c>
    </row>
    <row r="46" spans="1:13" x14ac:dyDescent="0.25">
      <c r="A46" s="22" t="s">
        <v>58</v>
      </c>
      <c r="B46" s="23" t="s">
        <v>19</v>
      </c>
      <c r="C46" s="23">
        <v>76</v>
      </c>
      <c r="D46" s="23" t="s">
        <v>7</v>
      </c>
      <c r="E46" s="25">
        <v>1.89</v>
      </c>
      <c r="F46" s="25">
        <v>2.19</v>
      </c>
      <c r="G46" s="23" t="s">
        <v>11</v>
      </c>
      <c r="H46" s="23" t="s">
        <v>96</v>
      </c>
      <c r="I46" s="25">
        <v>0</v>
      </c>
      <c r="J46" s="25">
        <v>0.1</v>
      </c>
      <c r="K46" s="25">
        <v>0.1</v>
      </c>
      <c r="L46" s="25">
        <v>4.999E-2</v>
      </c>
      <c r="M46" s="26" t="s">
        <v>362</v>
      </c>
    </row>
    <row r="47" spans="1:13" x14ac:dyDescent="0.25">
      <c r="A47" s="22" t="s">
        <v>58</v>
      </c>
      <c r="B47" s="23" t="s">
        <v>19</v>
      </c>
      <c r="C47" s="23">
        <v>76</v>
      </c>
      <c r="D47" s="23" t="s">
        <v>9</v>
      </c>
      <c r="E47" s="25">
        <v>1.89</v>
      </c>
      <c r="F47" s="25">
        <v>2.19</v>
      </c>
      <c r="G47" s="23" t="s">
        <v>11</v>
      </c>
      <c r="H47" s="23" t="s">
        <v>95</v>
      </c>
      <c r="I47" s="25">
        <v>0</v>
      </c>
      <c r="J47" s="25">
        <v>0.14000000000000001</v>
      </c>
      <c r="K47" s="25">
        <v>0.14000000000000001</v>
      </c>
      <c r="L47" s="25">
        <v>9.9990000000000009E-2</v>
      </c>
      <c r="M47" s="26" t="s">
        <v>361</v>
      </c>
    </row>
    <row r="48" spans="1:13" x14ac:dyDescent="0.25">
      <c r="A48" s="22" t="s">
        <v>58</v>
      </c>
      <c r="B48" s="23" t="s">
        <v>19</v>
      </c>
      <c r="C48" s="23">
        <v>76</v>
      </c>
      <c r="D48" s="23" t="s">
        <v>9</v>
      </c>
      <c r="E48" s="25">
        <v>1.89</v>
      </c>
      <c r="F48" s="25">
        <v>2.19</v>
      </c>
      <c r="G48" s="23" t="s">
        <v>11</v>
      </c>
      <c r="H48" s="23" t="s">
        <v>96</v>
      </c>
      <c r="I48" s="25">
        <v>0</v>
      </c>
      <c r="J48" s="25">
        <v>0.17</v>
      </c>
      <c r="K48" s="25">
        <v>0.17</v>
      </c>
      <c r="L48" s="25">
        <v>4.999E-2</v>
      </c>
      <c r="M48" s="26" t="s">
        <v>363</v>
      </c>
    </row>
    <row r="49" spans="1:13" x14ac:dyDescent="0.25">
      <c r="A49" s="22" t="s">
        <v>58</v>
      </c>
      <c r="B49" s="23" t="s">
        <v>19</v>
      </c>
      <c r="C49" s="23">
        <v>76</v>
      </c>
      <c r="D49" s="23" t="s">
        <v>9</v>
      </c>
      <c r="E49" s="25">
        <v>5.18</v>
      </c>
      <c r="F49" s="25">
        <v>5.46</v>
      </c>
      <c r="G49" s="23" t="s">
        <v>365</v>
      </c>
      <c r="H49" s="23"/>
      <c r="I49" s="25">
        <v>0</v>
      </c>
      <c r="J49" s="25">
        <v>0.67</v>
      </c>
      <c r="K49" s="25">
        <v>0.67</v>
      </c>
      <c r="L49" s="25">
        <v>4.999E-2</v>
      </c>
      <c r="M49" s="26" t="s">
        <v>364</v>
      </c>
    </row>
    <row r="50" spans="1:13" x14ac:dyDescent="0.25">
      <c r="A50" s="22" t="s">
        <v>58</v>
      </c>
      <c r="B50" s="23" t="s">
        <v>3</v>
      </c>
      <c r="C50" s="23">
        <v>83</v>
      </c>
      <c r="D50" s="23" t="s">
        <v>4</v>
      </c>
      <c r="E50" s="25">
        <v>9.9999999999999995E-7</v>
      </c>
      <c r="F50" s="25">
        <v>0.3</v>
      </c>
      <c r="G50" s="23" t="s">
        <v>93</v>
      </c>
      <c r="H50" s="23" t="s">
        <v>109</v>
      </c>
      <c r="I50" s="25">
        <v>0.29999900000000002</v>
      </c>
      <c r="J50" s="25">
        <v>0.6</v>
      </c>
      <c r="K50" s="25">
        <v>0</v>
      </c>
      <c r="L50" s="25">
        <v>0</v>
      </c>
      <c r="M50" s="26"/>
    </row>
    <row r="51" spans="1:13" x14ac:dyDescent="0.25">
      <c r="A51" s="22" t="s">
        <v>58</v>
      </c>
      <c r="B51" s="23" t="s">
        <v>3</v>
      </c>
      <c r="C51" s="23">
        <v>83</v>
      </c>
      <c r="D51" s="23" t="s">
        <v>4</v>
      </c>
      <c r="E51" s="25">
        <v>0.3</v>
      </c>
      <c r="F51" s="25">
        <v>0.42</v>
      </c>
      <c r="G51" s="23" t="s">
        <v>109</v>
      </c>
      <c r="H51" s="23" t="s">
        <v>366</v>
      </c>
      <c r="I51" s="25">
        <v>0.12</v>
      </c>
      <c r="J51" s="25">
        <v>0.24</v>
      </c>
      <c r="K51" s="25">
        <v>0</v>
      </c>
      <c r="L51" s="25">
        <v>0.05</v>
      </c>
      <c r="M51" s="26"/>
    </row>
    <row r="52" spans="1:13" x14ac:dyDescent="0.25">
      <c r="A52" s="22" t="s">
        <v>58</v>
      </c>
      <c r="B52" s="23" t="s">
        <v>3</v>
      </c>
      <c r="C52" s="23">
        <v>83</v>
      </c>
      <c r="D52" s="23" t="s">
        <v>4</v>
      </c>
      <c r="E52" s="25">
        <v>0.42</v>
      </c>
      <c r="F52" s="25">
        <v>0.98</v>
      </c>
      <c r="G52" s="23" t="s">
        <v>366</v>
      </c>
      <c r="H52" s="23" t="s">
        <v>367</v>
      </c>
      <c r="I52" s="25">
        <v>0.56000000000000005</v>
      </c>
      <c r="J52" s="25">
        <v>1.1200000000000001</v>
      </c>
      <c r="K52" s="25">
        <v>0</v>
      </c>
      <c r="L52" s="25">
        <v>0.66000000000000014</v>
      </c>
      <c r="M52" s="26"/>
    </row>
    <row r="53" spans="1:13" x14ac:dyDescent="0.25">
      <c r="A53" s="22" t="s">
        <v>58</v>
      </c>
      <c r="B53" s="23" t="s">
        <v>3</v>
      </c>
      <c r="C53" s="23">
        <v>83</v>
      </c>
      <c r="D53" s="23" t="s">
        <v>4</v>
      </c>
      <c r="E53" s="25">
        <v>2.39</v>
      </c>
      <c r="F53" s="25">
        <v>3.47</v>
      </c>
      <c r="G53" s="23" t="s">
        <v>368</v>
      </c>
      <c r="H53" s="23" t="s">
        <v>51</v>
      </c>
      <c r="I53" s="25">
        <v>1.08</v>
      </c>
      <c r="J53" s="25">
        <v>1.4</v>
      </c>
      <c r="K53" s="25">
        <v>0</v>
      </c>
      <c r="L53" s="25">
        <v>0</v>
      </c>
      <c r="M53" s="26"/>
    </row>
    <row r="54" spans="1:13" x14ac:dyDescent="0.25">
      <c r="A54" s="22" t="s">
        <v>58</v>
      </c>
      <c r="B54" s="23" t="s">
        <v>3</v>
      </c>
      <c r="C54" s="23">
        <v>83</v>
      </c>
      <c r="D54" s="23" t="s">
        <v>4</v>
      </c>
      <c r="E54" s="25">
        <v>3.47</v>
      </c>
      <c r="F54" s="25">
        <v>3.94</v>
      </c>
      <c r="G54" s="23" t="s">
        <v>51</v>
      </c>
      <c r="H54" s="23" t="s">
        <v>369</v>
      </c>
      <c r="I54" s="25">
        <v>0.46999999999999975</v>
      </c>
      <c r="J54" s="25">
        <v>0.22</v>
      </c>
      <c r="K54" s="25">
        <v>0</v>
      </c>
      <c r="L54" s="25">
        <v>0</v>
      </c>
      <c r="M54" s="26"/>
    </row>
    <row r="55" spans="1:13" x14ac:dyDescent="0.25">
      <c r="A55" s="22" t="s">
        <v>58</v>
      </c>
      <c r="B55" s="23" t="s">
        <v>3</v>
      </c>
      <c r="C55" s="23">
        <v>83</v>
      </c>
      <c r="D55" s="23" t="s">
        <v>4</v>
      </c>
      <c r="E55" s="25">
        <v>3.94</v>
      </c>
      <c r="F55" s="25">
        <v>15.05</v>
      </c>
      <c r="G55" s="23" t="s">
        <v>369</v>
      </c>
      <c r="H55" s="23" t="s">
        <v>111</v>
      </c>
      <c r="I55" s="25">
        <v>11.110000000000001</v>
      </c>
      <c r="J55" s="25">
        <v>22.22</v>
      </c>
      <c r="K55" s="25">
        <v>0</v>
      </c>
      <c r="L55" s="25">
        <v>0</v>
      </c>
      <c r="M55" s="26"/>
    </row>
    <row r="56" spans="1:13" x14ac:dyDescent="0.25">
      <c r="A56" s="22" t="s">
        <v>58</v>
      </c>
      <c r="B56" s="23" t="s">
        <v>3</v>
      </c>
      <c r="C56" s="23">
        <v>94</v>
      </c>
      <c r="D56" s="23" t="s">
        <v>4</v>
      </c>
      <c r="E56" s="25">
        <v>9.9999999999999995E-7</v>
      </c>
      <c r="F56" s="25">
        <v>1.1599999999999999</v>
      </c>
      <c r="G56" s="23" t="s">
        <v>93</v>
      </c>
      <c r="H56" s="23" t="s">
        <v>370</v>
      </c>
      <c r="I56" s="25">
        <v>1.159999</v>
      </c>
      <c r="J56" s="25">
        <v>2.3199999999999998</v>
      </c>
      <c r="K56" s="25">
        <v>0</v>
      </c>
      <c r="L56" s="25">
        <v>0</v>
      </c>
      <c r="M56" s="26"/>
    </row>
    <row r="57" spans="1:13" x14ac:dyDescent="0.25">
      <c r="A57" s="22" t="s">
        <v>58</v>
      </c>
      <c r="B57" s="23" t="s">
        <v>3</v>
      </c>
      <c r="C57" s="23">
        <v>94</v>
      </c>
      <c r="D57" s="23" t="s">
        <v>4</v>
      </c>
      <c r="E57" s="25">
        <v>10.345000000000001</v>
      </c>
      <c r="F57" s="25">
        <v>21.56</v>
      </c>
      <c r="G57" s="23" t="s">
        <v>45</v>
      </c>
      <c r="H57" s="23" t="s">
        <v>291</v>
      </c>
      <c r="I57" s="25">
        <v>11.214999999999998</v>
      </c>
      <c r="J57" s="25">
        <v>22.43</v>
      </c>
      <c r="K57" s="25">
        <v>0</v>
      </c>
      <c r="L57" s="25">
        <v>0</v>
      </c>
      <c r="M57" s="26"/>
    </row>
    <row r="58" spans="1:13" x14ac:dyDescent="0.25">
      <c r="A58" s="22" t="s">
        <v>58</v>
      </c>
      <c r="B58" s="23" t="s">
        <v>3</v>
      </c>
      <c r="C58" s="23">
        <v>162</v>
      </c>
      <c r="D58" s="23" t="s">
        <v>4</v>
      </c>
      <c r="E58" s="25">
        <v>2.97</v>
      </c>
      <c r="F58" s="25">
        <v>8.7200000000000006</v>
      </c>
      <c r="G58" s="23" t="s">
        <v>371</v>
      </c>
      <c r="H58" s="23" t="s">
        <v>372</v>
      </c>
      <c r="I58" s="25">
        <v>5.75</v>
      </c>
      <c r="J58" s="25">
        <v>11.5</v>
      </c>
      <c r="K58" s="25">
        <v>0</v>
      </c>
      <c r="L58" s="25">
        <v>0</v>
      </c>
      <c r="M58" s="26"/>
    </row>
    <row r="59" spans="1:13" x14ac:dyDescent="0.25">
      <c r="A59" s="22" t="s">
        <v>58</v>
      </c>
      <c r="B59" s="23" t="s">
        <v>3</v>
      </c>
      <c r="C59" s="23">
        <v>162</v>
      </c>
      <c r="D59" s="23" t="s">
        <v>4</v>
      </c>
      <c r="E59" s="25">
        <v>8.7200000000000006</v>
      </c>
      <c r="F59" s="25">
        <v>12.43</v>
      </c>
      <c r="G59" s="23" t="s">
        <v>372</v>
      </c>
      <c r="H59" s="23" t="s">
        <v>21</v>
      </c>
      <c r="I59" s="25">
        <v>3.7099999999999991</v>
      </c>
      <c r="J59" s="25">
        <v>7.42</v>
      </c>
      <c r="K59" s="25">
        <v>0</v>
      </c>
      <c r="L59" s="25">
        <v>0</v>
      </c>
      <c r="M59" s="26"/>
    </row>
    <row r="60" spans="1:13" x14ac:dyDescent="0.25">
      <c r="A60" s="22" t="s">
        <v>58</v>
      </c>
      <c r="B60" s="23" t="s">
        <v>6</v>
      </c>
      <c r="C60" s="23">
        <v>224</v>
      </c>
      <c r="D60" s="23" t="s">
        <v>4</v>
      </c>
      <c r="E60" s="25">
        <v>9.9999999999999995E-8</v>
      </c>
      <c r="F60" s="25">
        <v>6.4</v>
      </c>
      <c r="G60" s="23" t="s">
        <v>232</v>
      </c>
      <c r="H60" s="23" t="s">
        <v>59</v>
      </c>
      <c r="I60" s="25">
        <v>6.41</v>
      </c>
      <c r="J60" s="25">
        <v>12.82</v>
      </c>
      <c r="K60" s="25">
        <v>0</v>
      </c>
      <c r="L60" s="25">
        <v>0</v>
      </c>
      <c r="M60" s="26"/>
    </row>
    <row r="61" spans="1:13" x14ac:dyDescent="0.25">
      <c r="A61" s="33"/>
      <c r="B61" s="34"/>
      <c r="C61" s="34"/>
      <c r="D61" s="34"/>
      <c r="E61" s="34"/>
      <c r="F61" s="34"/>
      <c r="G61" s="70" t="s">
        <v>332</v>
      </c>
      <c r="H61" s="71"/>
      <c r="I61" s="32">
        <f>SUM(I4:I60)</f>
        <v>74.754987899999989</v>
      </c>
      <c r="J61" s="32">
        <f>SUM(J4:J60)</f>
        <v>205.91001078999997</v>
      </c>
      <c r="K61" s="32">
        <f t="shared" ref="K61:L61" si="0">SUM(K4:K60)</f>
        <v>66.760010980000004</v>
      </c>
      <c r="L61" s="32">
        <f t="shared" si="0"/>
        <v>117.35994995999997</v>
      </c>
      <c r="M61" s="26"/>
    </row>
    <row r="62" spans="1:13" ht="15.75" thickBot="1" x14ac:dyDescent="0.3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5"/>
    </row>
  </sheetData>
  <mergeCells count="14">
    <mergeCell ref="G61:H61"/>
    <mergeCell ref="I1:L1"/>
    <mergeCell ref="M1:M3"/>
    <mergeCell ref="A2:A3"/>
    <mergeCell ref="B2:B3"/>
    <mergeCell ref="C2:C3"/>
    <mergeCell ref="D2:D3"/>
    <mergeCell ref="E2:E3"/>
    <mergeCell ref="F2:F3"/>
    <mergeCell ref="G2:G3"/>
    <mergeCell ref="H2:H3"/>
    <mergeCell ref="A1:D1"/>
    <mergeCell ref="E1:F1"/>
    <mergeCell ref="G1:H1"/>
  </mergeCells>
  <conditionalFormatting sqref="I1">
    <cfRule type="containsText" dxfId="10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63281-226A-451F-A5C9-61ECE0DE30AA}">
  <dimension ref="A1:N78"/>
  <sheetViews>
    <sheetView topLeftCell="A9" workbookViewId="0">
      <selection sqref="A1:M3"/>
    </sheetView>
  </sheetViews>
  <sheetFormatPr defaultRowHeight="15" x14ac:dyDescent="0.25"/>
  <cols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66" t="s">
        <v>75</v>
      </c>
      <c r="B1" s="63"/>
      <c r="C1" s="63"/>
      <c r="D1" s="63"/>
      <c r="E1" s="67" t="s">
        <v>0</v>
      </c>
      <c r="F1" s="67"/>
      <c r="G1" s="63" t="s">
        <v>82</v>
      </c>
      <c r="H1" s="63"/>
      <c r="I1" s="63" t="s">
        <v>83</v>
      </c>
      <c r="J1" s="63"/>
      <c r="K1" s="63"/>
      <c r="L1" s="63"/>
      <c r="M1" s="64" t="s">
        <v>126</v>
      </c>
      <c r="N1" s="1"/>
    </row>
    <row r="2" spans="1:14" ht="30" x14ac:dyDescent="0.25">
      <c r="A2" s="68" t="s">
        <v>76</v>
      </c>
      <c r="B2" s="62" t="s">
        <v>77</v>
      </c>
      <c r="C2" s="62" t="s">
        <v>78</v>
      </c>
      <c r="D2" s="62" t="s">
        <v>79</v>
      </c>
      <c r="E2" s="69" t="s">
        <v>80</v>
      </c>
      <c r="F2" s="69" t="s">
        <v>81</v>
      </c>
      <c r="G2" s="62" t="s">
        <v>80</v>
      </c>
      <c r="H2" s="62" t="s">
        <v>81</v>
      </c>
      <c r="I2" s="21" t="s">
        <v>84</v>
      </c>
      <c r="J2" s="21" t="s">
        <v>85</v>
      </c>
      <c r="K2" s="21" t="s">
        <v>86</v>
      </c>
      <c r="L2" s="21" t="s">
        <v>87</v>
      </c>
      <c r="M2" s="65"/>
    </row>
    <row r="3" spans="1:14" x14ac:dyDescent="0.25">
      <c r="A3" s="68"/>
      <c r="B3" s="62"/>
      <c r="C3" s="62"/>
      <c r="D3" s="62"/>
      <c r="E3" s="69"/>
      <c r="F3" s="69"/>
      <c r="G3" s="62"/>
      <c r="H3" s="62"/>
      <c r="I3" s="21" t="s">
        <v>1</v>
      </c>
      <c r="J3" s="21" t="s">
        <v>1</v>
      </c>
      <c r="K3" s="21" t="s">
        <v>1</v>
      </c>
      <c r="L3" s="21" t="s">
        <v>1</v>
      </c>
      <c r="M3" s="65"/>
    </row>
    <row r="4" spans="1:14" x14ac:dyDescent="0.25">
      <c r="A4" s="22" t="s">
        <v>58</v>
      </c>
      <c r="B4" s="23" t="s">
        <v>6</v>
      </c>
      <c r="C4" s="23">
        <v>224</v>
      </c>
      <c r="D4" s="23" t="s">
        <v>7</v>
      </c>
      <c r="E4" s="25">
        <v>15.58</v>
      </c>
      <c r="F4" s="25">
        <v>16.36</v>
      </c>
      <c r="G4" s="23" t="s">
        <v>374</v>
      </c>
      <c r="H4" s="23" t="s">
        <v>62</v>
      </c>
      <c r="I4" s="25">
        <v>0</v>
      </c>
      <c r="J4" s="25">
        <v>0.77999999999999936</v>
      </c>
      <c r="K4" s="25">
        <v>0.77999999999999936</v>
      </c>
      <c r="L4" s="25">
        <v>1.56</v>
      </c>
      <c r="M4" s="26"/>
    </row>
    <row r="5" spans="1:14" x14ac:dyDescent="0.25">
      <c r="A5" s="22" t="s">
        <v>58</v>
      </c>
      <c r="B5" s="23" t="s">
        <v>6</v>
      </c>
      <c r="C5" s="23">
        <v>224</v>
      </c>
      <c r="D5" s="23" t="s">
        <v>9</v>
      </c>
      <c r="E5" s="25">
        <v>15.46</v>
      </c>
      <c r="F5" s="25">
        <v>16.12</v>
      </c>
      <c r="G5" s="23" t="s">
        <v>374</v>
      </c>
      <c r="H5" s="23" t="s">
        <v>62</v>
      </c>
      <c r="I5" s="25">
        <v>0</v>
      </c>
      <c r="J5" s="25">
        <v>0.66</v>
      </c>
      <c r="K5" s="25">
        <v>0.66000000000000014</v>
      </c>
      <c r="L5" s="25">
        <v>1.3200000000000003</v>
      </c>
      <c r="M5" s="26"/>
    </row>
    <row r="6" spans="1:14" x14ac:dyDescent="0.25">
      <c r="A6" s="22" t="s">
        <v>58</v>
      </c>
      <c r="B6" s="23" t="s">
        <v>3</v>
      </c>
      <c r="C6" s="23">
        <v>252</v>
      </c>
      <c r="D6" s="23" t="s">
        <v>4</v>
      </c>
      <c r="E6" s="25">
        <v>0.94</v>
      </c>
      <c r="F6" s="25">
        <v>4.93</v>
      </c>
      <c r="G6" s="23" t="s">
        <v>53</v>
      </c>
      <c r="H6" s="23" t="s">
        <v>52</v>
      </c>
      <c r="I6" s="25">
        <v>3.9899999999999998</v>
      </c>
      <c r="J6" s="25">
        <v>7.98</v>
      </c>
      <c r="K6" s="25">
        <v>0</v>
      </c>
      <c r="L6" s="25">
        <v>0</v>
      </c>
      <c r="M6" s="26"/>
    </row>
    <row r="7" spans="1:14" x14ac:dyDescent="0.25">
      <c r="A7" s="22" t="s">
        <v>58</v>
      </c>
      <c r="B7" s="23" t="s">
        <v>3</v>
      </c>
      <c r="C7" s="23">
        <v>252</v>
      </c>
      <c r="D7" s="23" t="s">
        <v>4</v>
      </c>
      <c r="E7" s="25">
        <v>4.93</v>
      </c>
      <c r="F7" s="25">
        <v>7.8</v>
      </c>
      <c r="G7" s="23" t="s">
        <v>52</v>
      </c>
      <c r="H7" s="23" t="s">
        <v>291</v>
      </c>
      <c r="I7" s="25">
        <v>2.87</v>
      </c>
      <c r="J7" s="25">
        <v>5.74</v>
      </c>
      <c r="K7" s="25">
        <v>0</v>
      </c>
      <c r="L7" s="25">
        <v>0</v>
      </c>
      <c r="M7" s="26"/>
    </row>
    <row r="8" spans="1:14" x14ac:dyDescent="0.25">
      <c r="A8" s="22" t="s">
        <v>58</v>
      </c>
      <c r="B8" s="23" t="s">
        <v>3</v>
      </c>
      <c r="C8" s="23">
        <v>301</v>
      </c>
      <c r="D8" s="23" t="s">
        <v>4</v>
      </c>
      <c r="E8" s="25">
        <v>9.9999999999999995E-7</v>
      </c>
      <c r="F8" s="25">
        <v>6.91</v>
      </c>
      <c r="G8" s="23" t="s">
        <v>93</v>
      </c>
      <c r="H8" s="23" t="s">
        <v>371</v>
      </c>
      <c r="I8" s="25">
        <v>6.909999</v>
      </c>
      <c r="J8" s="25">
        <v>13.82</v>
      </c>
      <c r="K8" s="25">
        <v>0</v>
      </c>
      <c r="L8" s="25">
        <v>0</v>
      </c>
      <c r="M8" s="26"/>
    </row>
    <row r="9" spans="1:14" x14ac:dyDescent="0.25">
      <c r="A9" s="22" t="s">
        <v>58</v>
      </c>
      <c r="B9" s="23" t="s">
        <v>3</v>
      </c>
      <c r="C9" s="23">
        <v>301</v>
      </c>
      <c r="D9" s="23" t="s">
        <v>4</v>
      </c>
      <c r="E9" s="25">
        <v>8.3000000000000007</v>
      </c>
      <c r="F9" s="25">
        <v>10.17</v>
      </c>
      <c r="G9" s="23" t="s">
        <v>371</v>
      </c>
      <c r="H9" s="23" t="s">
        <v>111</v>
      </c>
      <c r="I9" s="25">
        <v>1.8699999999999992</v>
      </c>
      <c r="J9" s="25">
        <v>3.74</v>
      </c>
      <c r="K9" s="25">
        <v>0</v>
      </c>
      <c r="L9" s="25">
        <v>0</v>
      </c>
      <c r="M9" s="26"/>
    </row>
    <row r="10" spans="1:14" x14ac:dyDescent="0.25">
      <c r="A10" s="22" t="s">
        <v>58</v>
      </c>
      <c r="B10" s="23" t="s">
        <v>3</v>
      </c>
      <c r="C10" s="23">
        <v>303</v>
      </c>
      <c r="D10" s="23" t="s">
        <v>4</v>
      </c>
      <c r="E10" s="25">
        <v>1E-8</v>
      </c>
      <c r="F10" s="25">
        <v>6.4</v>
      </c>
      <c r="G10" s="23" t="s">
        <v>111</v>
      </c>
      <c r="H10" s="23" t="s">
        <v>375</v>
      </c>
      <c r="I10" s="25">
        <v>6.3999999900000004</v>
      </c>
      <c r="J10" s="25">
        <v>12.8</v>
      </c>
      <c r="K10" s="25">
        <v>0</v>
      </c>
      <c r="L10" s="25">
        <v>0</v>
      </c>
      <c r="M10" s="26"/>
    </row>
    <row r="11" spans="1:14" x14ac:dyDescent="0.25">
      <c r="A11" s="22" t="s">
        <v>58</v>
      </c>
      <c r="B11" s="23" t="s">
        <v>3</v>
      </c>
      <c r="C11" s="23">
        <v>303</v>
      </c>
      <c r="D11" s="23" t="s">
        <v>4</v>
      </c>
      <c r="E11" s="25">
        <v>9.82</v>
      </c>
      <c r="F11" s="25">
        <v>15.05</v>
      </c>
      <c r="G11" s="23" t="s">
        <v>376</v>
      </c>
      <c r="H11" s="23" t="s">
        <v>377</v>
      </c>
      <c r="I11" s="25">
        <v>5.23</v>
      </c>
      <c r="J11" s="25">
        <v>10.46</v>
      </c>
      <c r="K11" s="25">
        <v>0</v>
      </c>
      <c r="L11" s="25">
        <v>0</v>
      </c>
      <c r="M11" s="26" t="s">
        <v>378</v>
      </c>
    </row>
    <row r="12" spans="1:14" x14ac:dyDescent="0.25">
      <c r="A12" s="22" t="s">
        <v>58</v>
      </c>
      <c r="B12" s="23" t="s">
        <v>3</v>
      </c>
      <c r="C12" s="23">
        <v>421</v>
      </c>
      <c r="D12" s="23" t="s">
        <v>4</v>
      </c>
      <c r="E12" s="25">
        <v>1.0000000000000001E-5</v>
      </c>
      <c r="F12" s="25">
        <v>1.43</v>
      </c>
      <c r="G12" s="23" t="s">
        <v>47</v>
      </c>
      <c r="H12" s="23" t="s">
        <v>369</v>
      </c>
      <c r="I12" s="25">
        <v>1.4299899999999999</v>
      </c>
      <c r="J12" s="25">
        <v>2.8599799999999997</v>
      </c>
      <c r="K12" s="25">
        <v>0</v>
      </c>
      <c r="L12" s="25">
        <v>0</v>
      </c>
      <c r="M12" s="26"/>
    </row>
    <row r="13" spans="1:14" x14ac:dyDescent="0.25">
      <c r="A13" s="22" t="s">
        <v>58</v>
      </c>
      <c r="B13" s="23" t="s">
        <v>3</v>
      </c>
      <c r="C13" s="23">
        <v>421</v>
      </c>
      <c r="D13" s="23" t="s">
        <v>4</v>
      </c>
      <c r="E13" s="25">
        <v>1.43</v>
      </c>
      <c r="F13" s="25">
        <v>2.17</v>
      </c>
      <c r="G13" s="23" t="s">
        <v>369</v>
      </c>
      <c r="H13" s="23" t="s">
        <v>51</v>
      </c>
      <c r="I13" s="25">
        <v>0.74</v>
      </c>
      <c r="J13" s="25">
        <v>1.48</v>
      </c>
      <c r="K13" s="25">
        <v>0</v>
      </c>
      <c r="L13" s="25">
        <v>0</v>
      </c>
      <c r="M13" s="26"/>
    </row>
    <row r="14" spans="1:14" x14ac:dyDescent="0.25">
      <c r="A14" s="22" t="s">
        <v>58</v>
      </c>
      <c r="B14" s="23" t="s">
        <v>3</v>
      </c>
      <c r="C14" s="23">
        <v>421</v>
      </c>
      <c r="D14" s="23" t="s">
        <v>4</v>
      </c>
      <c r="E14" s="25">
        <v>2.17</v>
      </c>
      <c r="F14" s="25">
        <v>2.88</v>
      </c>
      <c r="G14" s="23" t="s">
        <v>51</v>
      </c>
      <c r="H14" s="23" t="s">
        <v>369</v>
      </c>
      <c r="I14" s="25">
        <v>0.71</v>
      </c>
      <c r="J14" s="25">
        <v>1.42</v>
      </c>
      <c r="K14" s="25">
        <v>0</v>
      </c>
      <c r="L14" s="25">
        <v>0</v>
      </c>
      <c r="M14" s="26"/>
    </row>
    <row r="15" spans="1:14" x14ac:dyDescent="0.25">
      <c r="A15" s="22" t="s">
        <v>58</v>
      </c>
      <c r="B15" s="23" t="s">
        <v>3</v>
      </c>
      <c r="C15" s="23">
        <v>421</v>
      </c>
      <c r="D15" s="23" t="s">
        <v>4</v>
      </c>
      <c r="E15" s="25">
        <v>2.88</v>
      </c>
      <c r="F15" s="25">
        <v>3.37</v>
      </c>
      <c r="G15" s="23" t="s">
        <v>369</v>
      </c>
      <c r="H15" s="23" t="s">
        <v>21</v>
      </c>
      <c r="I15" s="25">
        <v>0.49000000000000021</v>
      </c>
      <c r="J15" s="25">
        <v>0.98000000000000043</v>
      </c>
      <c r="K15" s="25">
        <v>0</v>
      </c>
      <c r="L15" s="25">
        <v>0</v>
      </c>
      <c r="M15" s="26"/>
    </row>
    <row r="16" spans="1:14" x14ac:dyDescent="0.25">
      <c r="A16" s="22"/>
      <c r="B16" s="23"/>
      <c r="C16" s="23"/>
      <c r="D16" s="23"/>
      <c r="E16" s="25"/>
      <c r="F16" s="25"/>
      <c r="G16" s="70" t="s">
        <v>332</v>
      </c>
      <c r="H16" s="71"/>
      <c r="I16" s="32">
        <f>SUM(I4:I15)</f>
        <v>30.639988989999999</v>
      </c>
      <c r="J16" s="32">
        <f>SUM(J4:J15)</f>
        <v>62.719979999999993</v>
      </c>
      <c r="K16" s="32">
        <f>SUM(K4:K15)</f>
        <v>1.4399999999999995</v>
      </c>
      <c r="L16" s="32">
        <f>SUM(L4:L15)</f>
        <v>2.8800000000000003</v>
      </c>
      <c r="M16" s="26"/>
    </row>
    <row r="17" spans="1:13" x14ac:dyDescent="0.25">
      <c r="A17" s="33"/>
      <c r="B17" s="34"/>
      <c r="C17" s="34"/>
      <c r="D17" s="34"/>
      <c r="E17" s="34"/>
      <c r="F17" s="34"/>
      <c r="G17" s="34"/>
      <c r="H17" s="31" t="s">
        <v>373</v>
      </c>
      <c r="I17" s="32">
        <f>'642 - Sheet8'!I61+'642 - Sheet7'!I61+I16</f>
        <v>133.40497678999998</v>
      </c>
      <c r="J17" s="32">
        <f>'642 - Sheet8'!J61+'642 - Sheet7'!J61+J16</f>
        <v>322.96999058999995</v>
      </c>
      <c r="K17" s="32">
        <f>'642 - Sheet8'!K61+'642 - Sheet7'!K61+K16</f>
        <v>68.200010980000002</v>
      </c>
      <c r="L17" s="32">
        <f>'642 - Sheet8'!L61+'642 - Sheet7'!L61+L16</f>
        <v>120.23994995999996</v>
      </c>
      <c r="M17" s="26"/>
    </row>
    <row r="18" spans="1:13" x14ac:dyDescent="0.25">
      <c r="A18" s="22"/>
      <c r="B18" s="23"/>
      <c r="C18" s="23"/>
      <c r="D18" s="23"/>
      <c r="E18" s="25"/>
      <c r="F18" s="25"/>
      <c r="G18" s="23"/>
      <c r="H18" s="23"/>
      <c r="I18" s="25"/>
      <c r="J18" s="25"/>
      <c r="K18" s="25"/>
      <c r="L18" s="25"/>
      <c r="M18" s="26"/>
    </row>
    <row r="19" spans="1:13" x14ac:dyDescent="0.25">
      <c r="A19" s="22" t="s">
        <v>63</v>
      </c>
      <c r="B19" s="23" t="s">
        <v>3</v>
      </c>
      <c r="C19" s="23">
        <v>13</v>
      </c>
      <c r="D19" s="23" t="s">
        <v>4</v>
      </c>
      <c r="E19" s="25">
        <v>9.9999999999999995E-7</v>
      </c>
      <c r="F19" s="25">
        <v>4.26</v>
      </c>
      <c r="G19" s="23" t="s">
        <v>88</v>
      </c>
      <c r="H19" s="23" t="s">
        <v>379</v>
      </c>
      <c r="I19" s="25">
        <v>4.2599989999999996</v>
      </c>
      <c r="J19" s="25">
        <v>8.52</v>
      </c>
      <c r="K19" s="25">
        <v>0</v>
      </c>
      <c r="L19" s="25">
        <v>0</v>
      </c>
      <c r="M19" s="26"/>
    </row>
    <row r="20" spans="1:13" x14ac:dyDescent="0.25">
      <c r="A20" s="22" t="s">
        <v>63</v>
      </c>
      <c r="B20" s="23" t="s">
        <v>3</v>
      </c>
      <c r="C20" s="23">
        <v>13</v>
      </c>
      <c r="D20" s="23" t="s">
        <v>4</v>
      </c>
      <c r="E20" s="25">
        <v>4.26</v>
      </c>
      <c r="F20" s="25">
        <v>4.5999999999999996</v>
      </c>
      <c r="G20" s="23" t="s">
        <v>379</v>
      </c>
      <c r="H20" s="23" t="s">
        <v>109</v>
      </c>
      <c r="I20" s="25">
        <v>0.33999999999999986</v>
      </c>
      <c r="J20" s="25">
        <v>0.68</v>
      </c>
      <c r="K20" s="25">
        <v>0</v>
      </c>
      <c r="L20" s="25">
        <v>0</v>
      </c>
      <c r="M20" s="26"/>
    </row>
    <row r="21" spans="1:13" x14ac:dyDescent="0.25">
      <c r="A21" s="22" t="s">
        <v>63</v>
      </c>
      <c r="B21" s="23" t="s">
        <v>3</v>
      </c>
      <c r="C21" s="23">
        <v>13</v>
      </c>
      <c r="D21" s="23" t="s">
        <v>4</v>
      </c>
      <c r="E21" s="25">
        <v>4.5999999999999996</v>
      </c>
      <c r="F21" s="25">
        <v>5.61</v>
      </c>
      <c r="G21" s="23" t="s">
        <v>109</v>
      </c>
      <c r="H21" s="23" t="s">
        <v>379</v>
      </c>
      <c r="I21" s="25">
        <v>1.0100000000000007</v>
      </c>
      <c r="J21" s="25">
        <v>2.02</v>
      </c>
      <c r="K21" s="25">
        <v>0</v>
      </c>
      <c r="L21" s="25">
        <v>0</v>
      </c>
      <c r="M21" s="26"/>
    </row>
    <row r="22" spans="1:13" x14ac:dyDescent="0.25">
      <c r="A22" s="22" t="s">
        <v>63</v>
      </c>
      <c r="B22" s="23" t="s">
        <v>3</v>
      </c>
      <c r="C22" s="23">
        <v>13</v>
      </c>
      <c r="D22" s="23" t="s">
        <v>4</v>
      </c>
      <c r="E22" s="25">
        <v>5.61</v>
      </c>
      <c r="F22" s="25">
        <v>7.25</v>
      </c>
      <c r="G22" s="23" t="s">
        <v>379</v>
      </c>
      <c r="H22" s="23" t="s">
        <v>107</v>
      </c>
      <c r="I22" s="25">
        <v>1.6399999999999997</v>
      </c>
      <c r="J22" s="25">
        <v>3.28</v>
      </c>
      <c r="K22" s="25">
        <v>0</v>
      </c>
      <c r="L22" s="25">
        <v>0</v>
      </c>
      <c r="M22" s="26"/>
    </row>
    <row r="23" spans="1:13" x14ac:dyDescent="0.25">
      <c r="A23" s="22" t="s">
        <v>63</v>
      </c>
      <c r="B23" s="23" t="s">
        <v>3</v>
      </c>
      <c r="C23" s="23">
        <v>13</v>
      </c>
      <c r="D23" s="23" t="s">
        <v>15</v>
      </c>
      <c r="E23" s="25">
        <v>7.25</v>
      </c>
      <c r="F23" s="25">
        <v>11.01</v>
      </c>
      <c r="G23" s="23" t="s">
        <v>107</v>
      </c>
      <c r="H23" s="23" t="s">
        <v>381</v>
      </c>
      <c r="I23" s="25">
        <v>0</v>
      </c>
      <c r="J23" s="25">
        <v>3.76</v>
      </c>
      <c r="K23" s="25">
        <v>3.76</v>
      </c>
      <c r="L23" s="25">
        <v>3.76</v>
      </c>
      <c r="M23" s="26" t="s">
        <v>380</v>
      </c>
    </row>
    <row r="24" spans="1:13" x14ac:dyDescent="0.25">
      <c r="A24" s="22" t="s">
        <v>63</v>
      </c>
      <c r="B24" s="23" t="s">
        <v>3</v>
      </c>
      <c r="C24" s="23">
        <v>13</v>
      </c>
      <c r="D24" s="23" t="s">
        <v>16</v>
      </c>
      <c r="E24" s="25">
        <v>7.25</v>
      </c>
      <c r="F24" s="25">
        <v>11.01</v>
      </c>
      <c r="G24" s="23" t="s">
        <v>107</v>
      </c>
      <c r="H24" s="23" t="s">
        <v>381</v>
      </c>
      <c r="I24" s="25">
        <v>0</v>
      </c>
      <c r="J24" s="25">
        <v>3.76</v>
      </c>
      <c r="K24" s="25">
        <v>3.76</v>
      </c>
      <c r="L24" s="25">
        <v>3.76</v>
      </c>
      <c r="M24" s="26" t="s">
        <v>380</v>
      </c>
    </row>
    <row r="25" spans="1:13" x14ac:dyDescent="0.25">
      <c r="A25" s="22" t="s">
        <v>63</v>
      </c>
      <c r="B25" s="23" t="s">
        <v>3</v>
      </c>
      <c r="C25" s="23">
        <v>13</v>
      </c>
      <c r="D25" s="23" t="s">
        <v>4</v>
      </c>
      <c r="E25" s="25">
        <v>21.55</v>
      </c>
      <c r="F25" s="25">
        <v>22.4</v>
      </c>
      <c r="G25" s="23" t="s">
        <v>382</v>
      </c>
      <c r="H25" s="23" t="s">
        <v>383</v>
      </c>
      <c r="I25" s="25">
        <v>0.84999999999999787</v>
      </c>
      <c r="J25" s="25">
        <v>1.6999999999999957</v>
      </c>
      <c r="K25" s="25">
        <v>0</v>
      </c>
      <c r="L25" s="25">
        <v>0</v>
      </c>
      <c r="M25" s="26"/>
    </row>
    <row r="26" spans="1:13" x14ac:dyDescent="0.25">
      <c r="A26" s="22" t="s">
        <v>63</v>
      </c>
      <c r="B26" s="23" t="s">
        <v>3</v>
      </c>
      <c r="C26" s="23">
        <v>13</v>
      </c>
      <c r="D26" s="23" t="s">
        <v>4</v>
      </c>
      <c r="E26" s="25">
        <v>22.4</v>
      </c>
      <c r="F26" s="25">
        <v>32.630000000000003</v>
      </c>
      <c r="G26" s="23" t="s">
        <v>383</v>
      </c>
      <c r="H26" s="23" t="s">
        <v>114</v>
      </c>
      <c r="I26" s="25">
        <v>10.230000000000004</v>
      </c>
      <c r="J26" s="25">
        <v>20.460000000000008</v>
      </c>
      <c r="K26" s="25">
        <v>0</v>
      </c>
      <c r="L26" s="25">
        <v>0</v>
      </c>
      <c r="M26" s="26"/>
    </row>
    <row r="27" spans="1:13" x14ac:dyDescent="0.25">
      <c r="A27" s="22" t="s">
        <v>63</v>
      </c>
      <c r="B27" s="23" t="s">
        <v>6</v>
      </c>
      <c r="C27" s="23">
        <v>30</v>
      </c>
      <c r="D27" s="23" t="s">
        <v>7</v>
      </c>
      <c r="E27" s="25">
        <v>4.07</v>
      </c>
      <c r="F27" s="25">
        <v>7.05</v>
      </c>
      <c r="G27" s="23" t="s">
        <v>109</v>
      </c>
      <c r="H27" s="23" t="s">
        <v>384</v>
      </c>
      <c r="I27" s="25">
        <v>0</v>
      </c>
      <c r="J27" s="25">
        <v>2.98</v>
      </c>
      <c r="K27" s="25">
        <v>2.98</v>
      </c>
      <c r="L27" s="25">
        <v>2.98</v>
      </c>
      <c r="M27" s="26"/>
    </row>
    <row r="28" spans="1:13" x14ac:dyDescent="0.25">
      <c r="A28" s="22" t="s">
        <v>63</v>
      </c>
      <c r="B28" s="23" t="s">
        <v>6</v>
      </c>
      <c r="C28" s="23">
        <v>30</v>
      </c>
      <c r="D28" s="23" t="s">
        <v>9</v>
      </c>
      <c r="E28" s="25">
        <v>4.07</v>
      </c>
      <c r="F28" s="25">
        <v>7.05</v>
      </c>
      <c r="G28" s="23" t="s">
        <v>109</v>
      </c>
      <c r="H28" s="23" t="s">
        <v>384</v>
      </c>
      <c r="I28" s="25">
        <v>0</v>
      </c>
      <c r="J28" s="25">
        <v>2.98</v>
      </c>
      <c r="K28" s="25">
        <v>2.98</v>
      </c>
      <c r="L28" s="25">
        <v>2.98</v>
      </c>
      <c r="M28" s="26"/>
    </row>
    <row r="29" spans="1:13" x14ac:dyDescent="0.25">
      <c r="A29" s="22" t="s">
        <v>63</v>
      </c>
      <c r="B29" s="23" t="s">
        <v>3</v>
      </c>
      <c r="C29" s="23">
        <v>39</v>
      </c>
      <c r="D29" s="23" t="s">
        <v>4</v>
      </c>
      <c r="E29" s="25">
        <v>1.1399999999999999</v>
      </c>
      <c r="F29" s="25">
        <v>1.86</v>
      </c>
      <c r="G29" s="23" t="s">
        <v>29</v>
      </c>
      <c r="H29" s="23" t="s">
        <v>385</v>
      </c>
      <c r="I29" s="25">
        <v>0.7200000000000002</v>
      </c>
      <c r="J29" s="25">
        <v>1.44</v>
      </c>
      <c r="K29" s="25">
        <v>0</v>
      </c>
      <c r="L29" s="25">
        <v>0</v>
      </c>
      <c r="M29" s="26"/>
    </row>
    <row r="30" spans="1:13" x14ac:dyDescent="0.25">
      <c r="A30" s="22" t="s">
        <v>63</v>
      </c>
      <c r="B30" s="23" t="s">
        <v>3</v>
      </c>
      <c r="C30" s="23">
        <v>39</v>
      </c>
      <c r="D30" s="23" t="s">
        <v>4</v>
      </c>
      <c r="E30" s="25">
        <v>5.45</v>
      </c>
      <c r="F30" s="25">
        <v>5.86</v>
      </c>
      <c r="G30" s="23" t="s">
        <v>385</v>
      </c>
      <c r="H30" s="23" t="s">
        <v>386</v>
      </c>
      <c r="I30" s="25">
        <v>0.82000000000000028</v>
      </c>
      <c r="J30" s="25">
        <v>0.82</v>
      </c>
      <c r="K30" s="25">
        <v>0</v>
      </c>
      <c r="L30" s="25">
        <v>0.82</v>
      </c>
      <c r="M30" s="26"/>
    </row>
    <row r="31" spans="1:13" x14ac:dyDescent="0.25">
      <c r="A31" s="22" t="s">
        <v>63</v>
      </c>
      <c r="B31" s="23" t="s">
        <v>3</v>
      </c>
      <c r="C31" s="23">
        <v>39</v>
      </c>
      <c r="D31" s="23" t="s">
        <v>4</v>
      </c>
      <c r="E31" s="25">
        <v>5.86</v>
      </c>
      <c r="F31" s="25">
        <v>10.220000000000001</v>
      </c>
      <c r="G31" s="23" t="s">
        <v>386</v>
      </c>
      <c r="H31" s="23" t="s">
        <v>387</v>
      </c>
      <c r="I31" s="25">
        <v>8.7200000000000006</v>
      </c>
      <c r="J31" s="25">
        <v>8.7200000000000006</v>
      </c>
      <c r="K31" s="25">
        <v>0</v>
      </c>
      <c r="L31" s="25">
        <v>8.7200000000000006</v>
      </c>
      <c r="M31" s="26"/>
    </row>
    <row r="32" spans="1:13" x14ac:dyDescent="0.25">
      <c r="A32" s="22" t="s">
        <v>63</v>
      </c>
      <c r="B32" s="23" t="s">
        <v>3</v>
      </c>
      <c r="C32" s="23">
        <v>39</v>
      </c>
      <c r="D32" s="23" t="s">
        <v>4</v>
      </c>
      <c r="E32" s="25">
        <v>10.220000000000001</v>
      </c>
      <c r="F32" s="25">
        <v>10.89</v>
      </c>
      <c r="G32" s="23" t="s">
        <v>387</v>
      </c>
      <c r="H32" s="23" t="s">
        <v>107</v>
      </c>
      <c r="I32" s="25">
        <v>0.66999999999999993</v>
      </c>
      <c r="J32" s="25">
        <v>1.34</v>
      </c>
      <c r="K32" s="25">
        <v>0</v>
      </c>
      <c r="L32" s="25">
        <v>1.34</v>
      </c>
      <c r="M32" s="26"/>
    </row>
    <row r="33" spans="1:13" x14ac:dyDescent="0.25">
      <c r="A33" s="22" t="s">
        <v>63</v>
      </c>
      <c r="B33" s="23" t="s">
        <v>3</v>
      </c>
      <c r="C33" s="23">
        <v>39</v>
      </c>
      <c r="D33" s="23" t="s">
        <v>7</v>
      </c>
      <c r="E33" s="25">
        <v>10.89</v>
      </c>
      <c r="F33" s="25">
        <v>11.11</v>
      </c>
      <c r="G33" s="23" t="s">
        <v>107</v>
      </c>
      <c r="H33" s="23" t="s">
        <v>388</v>
      </c>
      <c r="I33" s="25">
        <v>0</v>
      </c>
      <c r="J33" s="25">
        <v>0.22</v>
      </c>
      <c r="K33" s="25">
        <v>0.22</v>
      </c>
      <c r="L33" s="25">
        <v>0.22</v>
      </c>
      <c r="M33" s="26"/>
    </row>
    <row r="34" spans="1:13" x14ac:dyDescent="0.25">
      <c r="A34" s="22" t="s">
        <v>63</v>
      </c>
      <c r="B34" s="23" t="s">
        <v>3</v>
      </c>
      <c r="C34" s="23">
        <v>39</v>
      </c>
      <c r="D34" s="23" t="s">
        <v>9</v>
      </c>
      <c r="E34" s="25">
        <v>10.89</v>
      </c>
      <c r="F34" s="25">
        <v>11.11</v>
      </c>
      <c r="G34" s="23" t="s">
        <v>107</v>
      </c>
      <c r="H34" s="23" t="s">
        <v>389</v>
      </c>
      <c r="I34" s="25">
        <v>0</v>
      </c>
      <c r="J34" s="25">
        <v>0.22</v>
      </c>
      <c r="K34" s="25">
        <v>0.22</v>
      </c>
      <c r="L34" s="25">
        <v>0.22</v>
      </c>
      <c r="M34" s="26"/>
    </row>
    <row r="35" spans="1:13" x14ac:dyDescent="0.25">
      <c r="A35" s="22" t="s">
        <v>63</v>
      </c>
      <c r="B35" s="23" t="s">
        <v>3</v>
      </c>
      <c r="C35" s="23">
        <v>39</v>
      </c>
      <c r="D35" s="23" t="s">
        <v>4</v>
      </c>
      <c r="E35" s="25">
        <v>11.11</v>
      </c>
      <c r="F35" s="25">
        <v>11.74</v>
      </c>
      <c r="G35" s="23" t="s">
        <v>389</v>
      </c>
      <c r="H35" s="23" t="s">
        <v>392</v>
      </c>
      <c r="I35" s="25">
        <v>0.63000000000000078</v>
      </c>
      <c r="J35" s="25">
        <v>1.26</v>
      </c>
      <c r="K35" s="25">
        <v>0</v>
      </c>
      <c r="L35" s="25">
        <v>1.26</v>
      </c>
      <c r="M35" s="26"/>
    </row>
    <row r="36" spans="1:13" x14ac:dyDescent="0.25">
      <c r="A36" s="22" t="s">
        <v>63</v>
      </c>
      <c r="B36" s="23" t="s">
        <v>3</v>
      </c>
      <c r="C36" s="23">
        <v>39</v>
      </c>
      <c r="D36" s="23" t="s">
        <v>4</v>
      </c>
      <c r="E36" s="25">
        <v>11.74</v>
      </c>
      <c r="F36" s="25">
        <v>12.631</v>
      </c>
      <c r="G36" s="23" t="s">
        <v>392</v>
      </c>
      <c r="H36" s="23" t="s">
        <v>393</v>
      </c>
      <c r="I36" s="25">
        <v>1.782</v>
      </c>
      <c r="J36" s="25">
        <v>1.78</v>
      </c>
      <c r="K36" s="25">
        <v>0</v>
      </c>
      <c r="L36" s="25">
        <v>1.78</v>
      </c>
      <c r="M36" s="26" t="s">
        <v>390</v>
      </c>
    </row>
    <row r="37" spans="1:13" x14ac:dyDescent="0.25">
      <c r="A37" s="22" t="s">
        <v>63</v>
      </c>
      <c r="B37" s="23" t="s">
        <v>3</v>
      </c>
      <c r="C37" s="23">
        <v>39</v>
      </c>
      <c r="D37" s="23" t="s">
        <v>4</v>
      </c>
      <c r="E37" s="25">
        <v>16.72</v>
      </c>
      <c r="F37" s="25">
        <v>18.95</v>
      </c>
      <c r="G37" s="23" t="s">
        <v>394</v>
      </c>
      <c r="H37" s="23" t="s">
        <v>395</v>
      </c>
      <c r="I37" s="25">
        <v>2.2300000000000004</v>
      </c>
      <c r="J37" s="25">
        <v>4.46</v>
      </c>
      <c r="K37" s="25">
        <v>0</v>
      </c>
      <c r="L37" s="25">
        <v>0</v>
      </c>
      <c r="M37" s="26" t="s">
        <v>391</v>
      </c>
    </row>
    <row r="38" spans="1:13" x14ac:dyDescent="0.25">
      <c r="A38" s="22" t="s">
        <v>63</v>
      </c>
      <c r="B38" s="23" t="s">
        <v>3</v>
      </c>
      <c r="C38" s="23">
        <v>39</v>
      </c>
      <c r="D38" s="23" t="s">
        <v>4</v>
      </c>
      <c r="E38" s="25">
        <v>24.92</v>
      </c>
      <c r="F38" s="25">
        <v>27.37</v>
      </c>
      <c r="G38" s="23" t="s">
        <v>12</v>
      </c>
      <c r="H38" s="23" t="s">
        <v>232</v>
      </c>
      <c r="I38" s="25">
        <v>2.4499999999999993</v>
      </c>
      <c r="J38" s="25">
        <v>4.9000000000000004</v>
      </c>
      <c r="K38" s="25">
        <v>0</v>
      </c>
      <c r="L38" s="25">
        <v>0</v>
      </c>
      <c r="M38" s="26"/>
    </row>
    <row r="39" spans="1:13" x14ac:dyDescent="0.25">
      <c r="A39" s="22" t="s">
        <v>63</v>
      </c>
      <c r="B39" s="23" t="s">
        <v>6</v>
      </c>
      <c r="C39" s="23">
        <v>42</v>
      </c>
      <c r="D39" s="23" t="s">
        <v>4</v>
      </c>
      <c r="E39" s="25">
        <v>3.48</v>
      </c>
      <c r="F39" s="25">
        <v>4.1500000000000004</v>
      </c>
      <c r="G39" s="23" t="s">
        <v>109</v>
      </c>
      <c r="H39" s="23" t="s">
        <v>397</v>
      </c>
      <c r="I39" s="25">
        <v>0.67000000000000037</v>
      </c>
      <c r="J39" s="25">
        <v>0</v>
      </c>
      <c r="K39" s="25">
        <v>0</v>
      </c>
      <c r="L39" s="25">
        <v>0</v>
      </c>
      <c r="M39" s="26"/>
    </row>
    <row r="40" spans="1:13" x14ac:dyDescent="0.25">
      <c r="A40" s="22" t="s">
        <v>63</v>
      </c>
      <c r="B40" s="23" t="s">
        <v>6</v>
      </c>
      <c r="C40" s="23">
        <v>42</v>
      </c>
      <c r="D40" s="23" t="s">
        <v>4</v>
      </c>
      <c r="E40" s="25">
        <v>4.1500000000000004</v>
      </c>
      <c r="F40" s="25">
        <v>4.34</v>
      </c>
      <c r="G40" s="23" t="s">
        <v>397</v>
      </c>
      <c r="H40" s="23" t="s">
        <v>398</v>
      </c>
      <c r="I40" s="25">
        <v>0.1899999999999995</v>
      </c>
      <c r="J40" s="25">
        <v>0</v>
      </c>
      <c r="K40" s="25">
        <v>0</v>
      </c>
      <c r="L40" s="25">
        <v>0.38</v>
      </c>
      <c r="M40" s="26"/>
    </row>
    <row r="41" spans="1:13" x14ac:dyDescent="0.25">
      <c r="A41" s="22" t="s">
        <v>63</v>
      </c>
      <c r="B41" s="23" t="s">
        <v>6</v>
      </c>
      <c r="C41" s="23">
        <v>42</v>
      </c>
      <c r="D41" s="23" t="s">
        <v>4</v>
      </c>
      <c r="E41" s="25">
        <v>4.34</v>
      </c>
      <c r="F41" s="25">
        <v>4.67</v>
      </c>
      <c r="G41" s="23" t="s">
        <v>398</v>
      </c>
      <c r="H41" s="23" t="s">
        <v>399</v>
      </c>
      <c r="I41" s="25">
        <v>0.33000000000000007</v>
      </c>
      <c r="J41" s="25">
        <v>0</v>
      </c>
      <c r="K41" s="25">
        <v>0</v>
      </c>
      <c r="L41" s="25">
        <v>0</v>
      </c>
      <c r="M41" s="26"/>
    </row>
    <row r="42" spans="1:13" x14ac:dyDescent="0.25">
      <c r="A42" s="22" t="s">
        <v>63</v>
      </c>
      <c r="B42" s="23" t="s">
        <v>6</v>
      </c>
      <c r="C42" s="23">
        <v>42</v>
      </c>
      <c r="D42" s="23" t="s">
        <v>4</v>
      </c>
      <c r="E42" s="25">
        <v>4.67</v>
      </c>
      <c r="F42" s="25">
        <v>4.8899999999999997</v>
      </c>
      <c r="G42" s="23" t="s">
        <v>399</v>
      </c>
      <c r="H42" s="23" t="s">
        <v>64</v>
      </c>
      <c r="I42" s="25">
        <v>0.4399999999999995</v>
      </c>
      <c r="J42" s="25">
        <v>0.44</v>
      </c>
      <c r="K42" s="25">
        <v>0</v>
      </c>
      <c r="L42" s="25">
        <v>0</v>
      </c>
      <c r="M42" s="26"/>
    </row>
    <row r="43" spans="1:13" x14ac:dyDescent="0.25">
      <c r="A43" s="22" t="s">
        <v>63</v>
      </c>
      <c r="B43" s="23" t="s">
        <v>6</v>
      </c>
      <c r="C43" s="23">
        <v>42</v>
      </c>
      <c r="D43" s="23" t="s">
        <v>4</v>
      </c>
      <c r="E43" s="25">
        <v>4.8899999999999997</v>
      </c>
      <c r="F43" s="25">
        <v>4.9800000000000004</v>
      </c>
      <c r="G43" s="23" t="s">
        <v>64</v>
      </c>
      <c r="H43" s="23" t="s">
        <v>400</v>
      </c>
      <c r="I43" s="25">
        <v>0.18000000000000149</v>
      </c>
      <c r="J43" s="25">
        <v>0.18</v>
      </c>
      <c r="K43" s="25">
        <v>0</v>
      </c>
      <c r="L43" s="25">
        <v>0</v>
      </c>
      <c r="M43" s="26"/>
    </row>
    <row r="44" spans="1:13" x14ac:dyDescent="0.25">
      <c r="A44" s="22" t="s">
        <v>63</v>
      </c>
      <c r="B44" s="23" t="s">
        <v>6</v>
      </c>
      <c r="C44" s="23">
        <v>42</v>
      </c>
      <c r="D44" s="23" t="s">
        <v>4</v>
      </c>
      <c r="E44" s="25">
        <v>4.9800000000000004</v>
      </c>
      <c r="F44" s="25">
        <v>7.16</v>
      </c>
      <c r="G44" s="23" t="s">
        <v>400</v>
      </c>
      <c r="H44" s="23" t="s">
        <v>401</v>
      </c>
      <c r="I44" s="25">
        <v>2.1799999999999997</v>
      </c>
      <c r="J44" s="25">
        <v>4.3600000000000003</v>
      </c>
      <c r="K44" s="25">
        <v>0</v>
      </c>
      <c r="L44" s="25">
        <v>0</v>
      </c>
      <c r="M44" s="26"/>
    </row>
    <row r="45" spans="1:13" x14ac:dyDescent="0.25">
      <c r="A45" s="22" t="s">
        <v>63</v>
      </c>
      <c r="B45" s="23" t="s">
        <v>6</v>
      </c>
      <c r="C45" s="23">
        <v>42</v>
      </c>
      <c r="D45" s="23" t="s">
        <v>4</v>
      </c>
      <c r="E45" s="25">
        <v>7.16</v>
      </c>
      <c r="F45" s="25">
        <v>7.22</v>
      </c>
      <c r="G45" s="23" t="s">
        <v>401</v>
      </c>
      <c r="H45" s="23" t="s">
        <v>402</v>
      </c>
      <c r="I45" s="25">
        <v>0.11999999999999922</v>
      </c>
      <c r="J45" s="25">
        <v>0.12</v>
      </c>
      <c r="K45" s="25">
        <v>0</v>
      </c>
      <c r="L45" s="25">
        <v>0</v>
      </c>
      <c r="M45" s="26"/>
    </row>
    <row r="46" spans="1:13" x14ac:dyDescent="0.25">
      <c r="A46" s="22" t="s">
        <v>63</v>
      </c>
      <c r="B46" s="23" t="s">
        <v>6</v>
      </c>
      <c r="C46" s="23">
        <v>42</v>
      </c>
      <c r="D46" s="23" t="s">
        <v>4</v>
      </c>
      <c r="E46" s="25">
        <v>13.13</v>
      </c>
      <c r="F46" s="25">
        <v>13.86</v>
      </c>
      <c r="G46" s="23" t="s">
        <v>402</v>
      </c>
      <c r="H46" s="23" t="s">
        <v>107</v>
      </c>
      <c r="I46" s="25">
        <v>1.4599999999999973</v>
      </c>
      <c r="J46" s="25">
        <v>1.46</v>
      </c>
      <c r="K46" s="25">
        <v>0</v>
      </c>
      <c r="L46" s="25">
        <v>0</v>
      </c>
      <c r="M46" s="26"/>
    </row>
    <row r="47" spans="1:13" x14ac:dyDescent="0.25">
      <c r="A47" s="22" t="s">
        <v>63</v>
      </c>
      <c r="B47" s="23" t="s">
        <v>6</v>
      </c>
      <c r="C47" s="23">
        <v>42</v>
      </c>
      <c r="D47" s="23" t="s">
        <v>15</v>
      </c>
      <c r="E47" s="25">
        <v>13.86</v>
      </c>
      <c r="F47" s="25">
        <v>14.16</v>
      </c>
      <c r="G47" s="23" t="s">
        <v>107</v>
      </c>
      <c r="H47" s="23" t="s">
        <v>388</v>
      </c>
      <c r="I47" s="25">
        <v>0.3</v>
      </c>
      <c r="J47" s="25">
        <v>0.6</v>
      </c>
      <c r="K47" s="25">
        <v>0</v>
      </c>
      <c r="L47" s="25">
        <v>0</v>
      </c>
      <c r="M47" s="26" t="s">
        <v>404</v>
      </c>
    </row>
    <row r="48" spans="1:13" x14ac:dyDescent="0.25">
      <c r="A48" s="22" t="s">
        <v>63</v>
      </c>
      <c r="B48" s="23" t="s">
        <v>6</v>
      </c>
      <c r="C48" s="23">
        <v>42</v>
      </c>
      <c r="D48" s="23" t="s">
        <v>16</v>
      </c>
      <c r="E48" s="25">
        <v>13.86</v>
      </c>
      <c r="F48" s="25">
        <v>14.16</v>
      </c>
      <c r="G48" s="23" t="s">
        <v>107</v>
      </c>
      <c r="H48" s="23" t="s">
        <v>388</v>
      </c>
      <c r="I48" s="25">
        <v>0.3</v>
      </c>
      <c r="J48" s="25">
        <v>0.6</v>
      </c>
      <c r="K48" s="25">
        <v>0</v>
      </c>
      <c r="L48" s="25">
        <v>0</v>
      </c>
      <c r="M48" s="26" t="s">
        <v>404</v>
      </c>
    </row>
    <row r="49" spans="1:13" x14ac:dyDescent="0.25">
      <c r="A49" s="22" t="s">
        <v>63</v>
      </c>
      <c r="B49" s="23" t="s">
        <v>6</v>
      </c>
      <c r="C49" s="23">
        <v>42</v>
      </c>
      <c r="D49" s="23" t="s">
        <v>4</v>
      </c>
      <c r="E49" s="25">
        <v>14.16</v>
      </c>
      <c r="F49" s="25">
        <v>16.39</v>
      </c>
      <c r="G49" s="23" t="s">
        <v>388</v>
      </c>
      <c r="H49" s="23" t="s">
        <v>403</v>
      </c>
      <c r="I49" s="25">
        <v>4.4600000000000009</v>
      </c>
      <c r="J49" s="25">
        <v>4.46</v>
      </c>
      <c r="K49" s="25">
        <v>0</v>
      </c>
      <c r="L49" s="25">
        <v>0</v>
      </c>
      <c r="M49" s="26"/>
    </row>
    <row r="50" spans="1:13" x14ac:dyDescent="0.25">
      <c r="A50" s="22" t="s">
        <v>63</v>
      </c>
      <c r="B50" s="23" t="s">
        <v>6</v>
      </c>
      <c r="C50" s="23">
        <v>42</v>
      </c>
      <c r="D50" s="23" t="s">
        <v>4</v>
      </c>
      <c r="E50" s="25">
        <v>16.39</v>
      </c>
      <c r="F50" s="25">
        <v>18.05</v>
      </c>
      <c r="G50" s="23" t="s">
        <v>403</v>
      </c>
      <c r="H50" s="23" t="s">
        <v>232</v>
      </c>
      <c r="I50" s="25">
        <v>1.6600000000000001</v>
      </c>
      <c r="J50" s="25">
        <v>3.32</v>
      </c>
      <c r="K50" s="25">
        <v>0</v>
      </c>
      <c r="L50" s="25">
        <v>0</v>
      </c>
      <c r="M50" s="26"/>
    </row>
    <row r="51" spans="1:13" x14ac:dyDescent="0.25">
      <c r="A51" s="22" t="s">
        <v>63</v>
      </c>
      <c r="B51" s="23" t="s">
        <v>3</v>
      </c>
      <c r="C51" s="23">
        <v>61</v>
      </c>
      <c r="D51" s="23" t="s">
        <v>4</v>
      </c>
      <c r="E51" s="25">
        <v>3.88</v>
      </c>
      <c r="F51" s="25">
        <v>4.3499999999999996</v>
      </c>
      <c r="G51" s="23" t="s">
        <v>65</v>
      </c>
      <c r="H51" s="23" t="s">
        <v>385</v>
      </c>
      <c r="I51" s="25">
        <v>0.47</v>
      </c>
      <c r="J51" s="25">
        <v>0.94</v>
      </c>
      <c r="K51" s="25">
        <v>0</v>
      </c>
      <c r="L51" s="25">
        <v>0</v>
      </c>
      <c r="M51" s="26"/>
    </row>
    <row r="52" spans="1:13" x14ac:dyDescent="0.25">
      <c r="A52" s="22" t="s">
        <v>63</v>
      </c>
      <c r="B52" s="23" t="s">
        <v>3</v>
      </c>
      <c r="C52" s="23">
        <v>61</v>
      </c>
      <c r="D52" s="23" t="s">
        <v>4</v>
      </c>
      <c r="E52" s="25">
        <v>7.64</v>
      </c>
      <c r="F52" s="25">
        <v>13.17</v>
      </c>
      <c r="G52" s="23" t="s">
        <v>385</v>
      </c>
      <c r="H52" s="23" t="s">
        <v>235</v>
      </c>
      <c r="I52" s="25">
        <v>5.53</v>
      </c>
      <c r="J52" s="25">
        <v>11.06</v>
      </c>
      <c r="K52" s="25">
        <v>0</v>
      </c>
      <c r="L52" s="25">
        <v>0</v>
      </c>
      <c r="M52" s="26"/>
    </row>
    <row r="53" spans="1:13" x14ac:dyDescent="0.25">
      <c r="A53" s="22" t="s">
        <v>63</v>
      </c>
      <c r="B53" s="23" t="s">
        <v>3</v>
      </c>
      <c r="C53" s="23">
        <v>61</v>
      </c>
      <c r="D53" s="23" t="s">
        <v>4</v>
      </c>
      <c r="E53" s="25">
        <v>13.17</v>
      </c>
      <c r="F53" s="25">
        <v>14.12</v>
      </c>
      <c r="G53" s="23" t="s">
        <v>235</v>
      </c>
      <c r="H53" s="23" t="s">
        <v>114</v>
      </c>
      <c r="I53" s="25">
        <v>0.94999999999999929</v>
      </c>
      <c r="J53" s="25">
        <v>0.83999999999999986</v>
      </c>
      <c r="K53" s="25">
        <v>0</v>
      </c>
      <c r="L53" s="25">
        <v>0</v>
      </c>
      <c r="M53" s="26"/>
    </row>
    <row r="54" spans="1:13" x14ac:dyDescent="0.25">
      <c r="A54" s="22" t="s">
        <v>63</v>
      </c>
      <c r="B54" s="23" t="s">
        <v>19</v>
      </c>
      <c r="C54" s="23">
        <v>71</v>
      </c>
      <c r="D54" s="23" t="s">
        <v>16</v>
      </c>
      <c r="E54" s="25">
        <v>10.77</v>
      </c>
      <c r="F54" s="25">
        <v>15.24</v>
      </c>
      <c r="G54" s="23" t="s">
        <v>38</v>
      </c>
      <c r="H54" s="23" t="s">
        <v>109</v>
      </c>
      <c r="I54" s="25">
        <v>0</v>
      </c>
      <c r="J54" s="25">
        <v>4.4700000000000006</v>
      </c>
      <c r="K54" s="25">
        <v>4.4700000000000006</v>
      </c>
      <c r="L54" s="25">
        <v>8.94</v>
      </c>
      <c r="M54" s="26"/>
    </row>
    <row r="55" spans="1:13" x14ac:dyDescent="0.25">
      <c r="A55" s="22" t="s">
        <v>63</v>
      </c>
      <c r="B55" s="23" t="s">
        <v>19</v>
      </c>
      <c r="C55" s="23">
        <v>71</v>
      </c>
      <c r="D55" s="23" t="s">
        <v>15</v>
      </c>
      <c r="E55" s="25">
        <v>10.77</v>
      </c>
      <c r="F55" s="25">
        <v>15.24</v>
      </c>
      <c r="G55" s="23" t="s">
        <v>38</v>
      </c>
      <c r="H55" s="23" t="s">
        <v>109</v>
      </c>
      <c r="I55" s="25">
        <v>0</v>
      </c>
      <c r="J55" s="25">
        <v>4.4700000000000006</v>
      </c>
      <c r="K55" s="25">
        <v>4.4700000000000006</v>
      </c>
      <c r="L55" s="25">
        <v>8.9400000000000013</v>
      </c>
      <c r="M55" s="26"/>
    </row>
    <row r="56" spans="1:13" x14ac:dyDescent="0.25">
      <c r="A56" s="22" t="s">
        <v>63</v>
      </c>
      <c r="B56" s="23" t="s">
        <v>19</v>
      </c>
      <c r="C56" s="23">
        <v>71</v>
      </c>
      <c r="D56" s="23" t="s">
        <v>16</v>
      </c>
      <c r="E56" s="25">
        <v>15.24</v>
      </c>
      <c r="F56" s="25">
        <v>20.64</v>
      </c>
      <c r="G56" s="23" t="s">
        <v>109</v>
      </c>
      <c r="H56" s="23" t="s">
        <v>232</v>
      </c>
      <c r="I56" s="25">
        <v>0</v>
      </c>
      <c r="J56" s="25">
        <v>5.4</v>
      </c>
      <c r="K56" s="25">
        <v>5.4</v>
      </c>
      <c r="L56" s="25">
        <v>10.8</v>
      </c>
      <c r="M56" s="26"/>
    </row>
    <row r="57" spans="1:13" x14ac:dyDescent="0.25">
      <c r="A57" s="22" t="s">
        <v>63</v>
      </c>
      <c r="B57" s="23" t="s">
        <v>19</v>
      </c>
      <c r="C57" s="23">
        <v>71</v>
      </c>
      <c r="D57" s="23" t="s">
        <v>15</v>
      </c>
      <c r="E57" s="25">
        <v>15.24</v>
      </c>
      <c r="F57" s="25">
        <v>20.64</v>
      </c>
      <c r="G57" s="23" t="s">
        <v>109</v>
      </c>
      <c r="H57" s="23" t="s">
        <v>232</v>
      </c>
      <c r="I57" s="25">
        <v>0</v>
      </c>
      <c r="J57" s="25">
        <v>5.4</v>
      </c>
      <c r="K57" s="25">
        <v>5.4</v>
      </c>
      <c r="L57" s="25">
        <v>10.8</v>
      </c>
      <c r="M57" s="26"/>
    </row>
    <row r="58" spans="1:13" x14ac:dyDescent="0.25">
      <c r="A58" s="22" t="s">
        <v>63</v>
      </c>
      <c r="B58" s="23" t="s">
        <v>19</v>
      </c>
      <c r="C58" s="23">
        <v>71</v>
      </c>
      <c r="D58" s="23" t="s">
        <v>16</v>
      </c>
      <c r="E58" s="25">
        <v>10.15</v>
      </c>
      <c r="F58" s="25">
        <v>10.7</v>
      </c>
      <c r="G58" s="23" t="s">
        <v>38</v>
      </c>
      <c r="H58" s="23" t="s">
        <v>95</v>
      </c>
      <c r="I58" s="25">
        <v>0</v>
      </c>
      <c r="J58" s="25">
        <v>0.23</v>
      </c>
      <c r="K58" s="25">
        <v>0.23</v>
      </c>
      <c r="L58" s="25">
        <v>8.9899999999999994E-2</v>
      </c>
      <c r="M58" s="26" t="s">
        <v>405</v>
      </c>
    </row>
    <row r="59" spans="1:13" x14ac:dyDescent="0.25">
      <c r="A59" s="22" t="s">
        <v>63</v>
      </c>
      <c r="B59" s="23" t="s">
        <v>19</v>
      </c>
      <c r="C59" s="23">
        <v>71</v>
      </c>
      <c r="D59" s="23" t="s">
        <v>16</v>
      </c>
      <c r="E59" s="25">
        <v>10.15</v>
      </c>
      <c r="F59" s="25">
        <v>10.7</v>
      </c>
      <c r="G59" s="23" t="s">
        <v>38</v>
      </c>
      <c r="H59" s="23" t="s">
        <v>96</v>
      </c>
      <c r="I59" s="25">
        <v>0</v>
      </c>
      <c r="J59" s="25">
        <v>0.26</v>
      </c>
      <c r="K59" s="25">
        <v>0.26</v>
      </c>
      <c r="L59" s="25">
        <v>3.9899999999999998E-2</v>
      </c>
      <c r="M59" s="26" t="s">
        <v>406</v>
      </c>
    </row>
    <row r="60" spans="1:13" x14ac:dyDescent="0.25">
      <c r="A60" s="22"/>
      <c r="B60" s="23"/>
      <c r="C60" s="23"/>
      <c r="D60" s="23"/>
      <c r="E60" s="25"/>
      <c r="F60" s="25"/>
      <c r="G60" s="70" t="s">
        <v>407</v>
      </c>
      <c r="H60" s="71"/>
      <c r="I60" s="32">
        <f>SUM(I19:I59)</f>
        <v>55.591999000000001</v>
      </c>
      <c r="J60" s="32">
        <f>SUM(J19:J59)</f>
        <v>123.91</v>
      </c>
      <c r="K60" s="32">
        <f>SUM(K19:K59)</f>
        <v>34.149999999999991</v>
      </c>
      <c r="L60" s="32">
        <f>SUM(L19:L59)</f>
        <v>67.829800000000006</v>
      </c>
      <c r="M60" s="26"/>
    </row>
    <row r="61" spans="1:13" x14ac:dyDescent="0.25">
      <c r="A61" s="10"/>
      <c r="B61" s="2"/>
      <c r="C61" s="2"/>
      <c r="D61" s="2"/>
      <c r="E61" s="3"/>
      <c r="F61" s="3"/>
      <c r="G61" s="2"/>
      <c r="H61" s="2"/>
      <c r="I61" s="4"/>
      <c r="J61" s="4"/>
      <c r="K61" s="4"/>
      <c r="L61" s="4"/>
      <c r="M61" s="11"/>
    </row>
    <row r="62" spans="1:13" ht="15.75" thickBot="1" x14ac:dyDescent="0.3">
      <c r="A62" s="12"/>
      <c r="B62" s="13"/>
      <c r="C62" s="13"/>
      <c r="D62" s="13"/>
      <c r="E62" s="14"/>
      <c r="F62" s="14"/>
      <c r="G62" s="13"/>
      <c r="H62" s="13"/>
      <c r="I62" s="18"/>
      <c r="J62" s="18"/>
      <c r="K62" s="18"/>
      <c r="L62" s="18"/>
      <c r="M62" s="15"/>
    </row>
    <row r="63" spans="1:13" x14ac:dyDescent="0.25">
      <c r="A63" s="19"/>
      <c r="B63" s="19"/>
      <c r="C63" s="19"/>
      <c r="D63" s="19"/>
      <c r="E63" s="20"/>
      <c r="F63" s="20"/>
      <c r="G63" s="19"/>
      <c r="H63" s="19"/>
    </row>
    <row r="64" spans="1:13" x14ac:dyDescent="0.25">
      <c r="A64" s="19"/>
      <c r="B64" s="19"/>
      <c r="C64" s="19"/>
      <c r="D64" s="19"/>
      <c r="E64" s="20"/>
      <c r="F64" s="20"/>
      <c r="G64" s="19"/>
      <c r="H64" s="19"/>
    </row>
    <row r="65" spans="1:8" x14ac:dyDescent="0.25">
      <c r="A65" s="19"/>
      <c r="B65" s="19"/>
      <c r="C65" s="19"/>
      <c r="D65" s="19"/>
      <c r="E65" s="20"/>
      <c r="F65" s="20"/>
      <c r="G65" s="19"/>
      <c r="H65" s="19"/>
    </row>
    <row r="66" spans="1:8" x14ac:dyDescent="0.25">
      <c r="A66" s="19"/>
      <c r="B66" s="19"/>
      <c r="C66" s="19"/>
      <c r="D66" s="19"/>
      <c r="E66" s="20"/>
      <c r="F66" s="20"/>
      <c r="G66" s="19"/>
      <c r="H66" s="19"/>
    </row>
    <row r="67" spans="1:8" x14ac:dyDescent="0.25">
      <c r="A67" s="19"/>
      <c r="B67" s="19"/>
      <c r="C67" s="19"/>
      <c r="D67" s="19"/>
      <c r="E67" s="20"/>
      <c r="F67" s="20"/>
      <c r="G67" s="19"/>
      <c r="H67" s="19"/>
    </row>
    <row r="68" spans="1:8" x14ac:dyDescent="0.25">
      <c r="A68" s="19"/>
      <c r="B68" s="19"/>
      <c r="C68" s="19"/>
      <c r="D68" s="19"/>
      <c r="E68" s="20"/>
      <c r="F68" s="20"/>
      <c r="G68" s="19"/>
      <c r="H68" s="19"/>
    </row>
    <row r="69" spans="1:8" x14ac:dyDescent="0.25">
      <c r="A69" s="19"/>
      <c r="B69" s="19"/>
      <c r="C69" s="19"/>
      <c r="D69" s="19"/>
      <c r="E69" s="20"/>
      <c r="F69" s="20"/>
      <c r="G69" s="19"/>
      <c r="H69" s="19"/>
    </row>
    <row r="70" spans="1:8" x14ac:dyDescent="0.25">
      <c r="A70" s="19"/>
      <c r="B70" s="19"/>
      <c r="C70" s="19"/>
      <c r="D70" s="19"/>
      <c r="E70" s="20"/>
      <c r="F70" s="20"/>
      <c r="G70" s="19"/>
      <c r="H70" s="19"/>
    </row>
    <row r="71" spans="1:8" x14ac:dyDescent="0.25">
      <c r="A71" s="19"/>
      <c r="B71" s="19"/>
      <c r="C71" s="19"/>
      <c r="D71" s="19"/>
      <c r="E71" s="20"/>
      <c r="F71" s="20"/>
      <c r="G71" s="19"/>
      <c r="H71" s="19"/>
    </row>
    <row r="72" spans="1:8" x14ac:dyDescent="0.25">
      <c r="A72" s="19"/>
      <c r="B72" s="19"/>
      <c r="C72" s="19"/>
      <c r="D72" s="19"/>
      <c r="E72" s="20"/>
      <c r="F72" s="20"/>
      <c r="G72" s="19"/>
      <c r="H72" s="19"/>
    </row>
    <row r="73" spans="1:8" x14ac:dyDescent="0.25">
      <c r="A73" s="19"/>
      <c r="B73" s="19"/>
      <c r="C73" s="19"/>
      <c r="D73" s="19"/>
      <c r="E73" s="20"/>
      <c r="F73" s="20"/>
      <c r="G73" s="19"/>
      <c r="H73" s="19"/>
    </row>
    <row r="74" spans="1:8" x14ac:dyDescent="0.25">
      <c r="A74" s="19"/>
      <c r="B74" s="19"/>
      <c r="C74" s="19"/>
      <c r="D74" s="19"/>
      <c r="E74" s="20"/>
      <c r="F74" s="20"/>
      <c r="G74" s="19"/>
      <c r="H74" s="19"/>
    </row>
    <row r="75" spans="1:8" x14ac:dyDescent="0.25">
      <c r="A75" s="19"/>
      <c r="B75" s="19"/>
      <c r="C75" s="19"/>
      <c r="D75" s="19"/>
      <c r="E75" s="20"/>
      <c r="F75" s="20"/>
      <c r="G75" s="19"/>
      <c r="H75" s="19"/>
    </row>
    <row r="76" spans="1:8" x14ac:dyDescent="0.25">
      <c r="A76" s="19"/>
      <c r="B76" s="19"/>
      <c r="C76" s="19"/>
      <c r="D76" s="19"/>
      <c r="E76" s="20"/>
      <c r="F76" s="20"/>
      <c r="G76" s="19"/>
      <c r="H76" s="19"/>
    </row>
    <row r="77" spans="1:8" x14ac:dyDescent="0.25">
      <c r="A77" s="19"/>
      <c r="B77" s="19"/>
      <c r="C77" s="19"/>
      <c r="D77" s="19"/>
      <c r="E77" s="20"/>
      <c r="F77" s="20"/>
      <c r="G77" s="19"/>
      <c r="H77" s="19"/>
    </row>
    <row r="78" spans="1:8" x14ac:dyDescent="0.25">
      <c r="A78" s="19"/>
      <c r="B78" s="19"/>
      <c r="C78" s="19"/>
      <c r="D78" s="19"/>
      <c r="E78" s="20"/>
      <c r="F78" s="20"/>
      <c r="G78" s="19"/>
      <c r="H78" s="19"/>
    </row>
  </sheetData>
  <mergeCells count="15">
    <mergeCell ref="G16:H16"/>
    <mergeCell ref="G60:H60"/>
    <mergeCell ref="I1:L1"/>
    <mergeCell ref="M1:M3"/>
    <mergeCell ref="A2:A3"/>
    <mergeCell ref="B2:B3"/>
    <mergeCell ref="C2:C3"/>
    <mergeCell ref="D2:D3"/>
    <mergeCell ref="E2:E3"/>
    <mergeCell ref="F2:F3"/>
    <mergeCell ref="G2:G3"/>
    <mergeCell ref="H2:H3"/>
    <mergeCell ref="A1:D1"/>
    <mergeCell ref="E1:F1"/>
    <mergeCell ref="G1:H1"/>
  </mergeCells>
  <conditionalFormatting sqref="I1">
    <cfRule type="containsText" dxfId="9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E6D76-6B22-4171-B67B-37D637A8AD0B}">
  <dimension ref="A1:N62"/>
  <sheetViews>
    <sheetView topLeftCell="A27" workbookViewId="0">
      <selection sqref="A1:M3"/>
    </sheetView>
  </sheetViews>
  <sheetFormatPr defaultRowHeight="15" x14ac:dyDescent="0.25"/>
  <cols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66" t="s">
        <v>75</v>
      </c>
      <c r="B1" s="63"/>
      <c r="C1" s="63"/>
      <c r="D1" s="63"/>
      <c r="E1" s="67" t="s">
        <v>0</v>
      </c>
      <c r="F1" s="67"/>
      <c r="G1" s="63" t="s">
        <v>82</v>
      </c>
      <c r="H1" s="63"/>
      <c r="I1" s="63" t="s">
        <v>83</v>
      </c>
      <c r="J1" s="63"/>
      <c r="K1" s="63"/>
      <c r="L1" s="63"/>
      <c r="M1" s="64" t="s">
        <v>126</v>
      </c>
      <c r="N1" s="1"/>
    </row>
    <row r="2" spans="1:14" ht="30" x14ac:dyDescent="0.25">
      <c r="A2" s="68" t="s">
        <v>76</v>
      </c>
      <c r="B2" s="62" t="s">
        <v>77</v>
      </c>
      <c r="C2" s="62" t="s">
        <v>78</v>
      </c>
      <c r="D2" s="62" t="s">
        <v>79</v>
      </c>
      <c r="E2" s="69" t="s">
        <v>80</v>
      </c>
      <c r="F2" s="69" t="s">
        <v>81</v>
      </c>
      <c r="G2" s="62" t="s">
        <v>80</v>
      </c>
      <c r="H2" s="62" t="s">
        <v>81</v>
      </c>
      <c r="I2" s="21" t="s">
        <v>84</v>
      </c>
      <c r="J2" s="21" t="s">
        <v>85</v>
      </c>
      <c r="K2" s="21" t="s">
        <v>86</v>
      </c>
      <c r="L2" s="21" t="s">
        <v>87</v>
      </c>
      <c r="M2" s="65"/>
    </row>
    <row r="3" spans="1:14" x14ac:dyDescent="0.25">
      <c r="A3" s="68"/>
      <c r="B3" s="62"/>
      <c r="C3" s="62"/>
      <c r="D3" s="62"/>
      <c r="E3" s="69"/>
      <c r="F3" s="69"/>
      <c r="G3" s="62"/>
      <c r="H3" s="62"/>
      <c r="I3" s="21" t="s">
        <v>1</v>
      </c>
      <c r="J3" s="21" t="s">
        <v>1</v>
      </c>
      <c r="K3" s="21" t="s">
        <v>1</v>
      </c>
      <c r="L3" s="21" t="s">
        <v>1</v>
      </c>
      <c r="M3" s="65"/>
    </row>
    <row r="4" spans="1:14" x14ac:dyDescent="0.25">
      <c r="A4" s="22" t="s">
        <v>63</v>
      </c>
      <c r="B4" s="23" t="s">
        <v>19</v>
      </c>
      <c r="C4" s="23">
        <v>71</v>
      </c>
      <c r="D4" s="23" t="s">
        <v>15</v>
      </c>
      <c r="E4" s="25">
        <v>14.49</v>
      </c>
      <c r="F4" s="25">
        <v>14.98</v>
      </c>
      <c r="G4" s="23" t="s">
        <v>5</v>
      </c>
      <c r="H4" s="23" t="s">
        <v>95</v>
      </c>
      <c r="I4" s="25">
        <v>0</v>
      </c>
      <c r="J4" s="25">
        <v>0.28999999999999998</v>
      </c>
      <c r="K4" s="25">
        <v>0.28999999999999998</v>
      </c>
      <c r="L4" s="25">
        <v>2.9899999999999999E-2</v>
      </c>
      <c r="M4" s="26" t="s">
        <v>408</v>
      </c>
    </row>
    <row r="5" spans="1:14" x14ac:dyDescent="0.25">
      <c r="A5" s="22" t="s">
        <v>63</v>
      </c>
      <c r="B5" s="23" t="s">
        <v>19</v>
      </c>
      <c r="C5" s="23">
        <v>71</v>
      </c>
      <c r="D5" s="23" t="s">
        <v>15</v>
      </c>
      <c r="E5" s="25">
        <v>14.49</v>
      </c>
      <c r="F5" s="25">
        <v>14.98</v>
      </c>
      <c r="G5" s="23" t="s">
        <v>5</v>
      </c>
      <c r="H5" s="23" t="s">
        <v>96</v>
      </c>
      <c r="I5" s="25">
        <v>0</v>
      </c>
      <c r="J5" s="25">
        <v>0.24</v>
      </c>
      <c r="K5" s="25">
        <v>0.24</v>
      </c>
      <c r="L5" s="25">
        <v>4.99E-2</v>
      </c>
      <c r="M5" s="26" t="s">
        <v>410</v>
      </c>
    </row>
    <row r="6" spans="1:14" x14ac:dyDescent="0.25">
      <c r="A6" s="22" t="s">
        <v>63</v>
      </c>
      <c r="B6" s="23" t="s">
        <v>19</v>
      </c>
      <c r="C6" s="23">
        <v>71</v>
      </c>
      <c r="D6" s="23" t="s">
        <v>16</v>
      </c>
      <c r="E6" s="25">
        <v>14.49</v>
      </c>
      <c r="F6" s="25">
        <v>14.98</v>
      </c>
      <c r="G6" s="23" t="s">
        <v>5</v>
      </c>
      <c r="H6" s="23" t="s">
        <v>95</v>
      </c>
      <c r="I6" s="25">
        <v>0</v>
      </c>
      <c r="J6" s="25">
        <v>0.2</v>
      </c>
      <c r="K6" s="25">
        <v>0.2</v>
      </c>
      <c r="L6" s="25">
        <v>5.9899999999999995E-2</v>
      </c>
      <c r="M6" s="26" t="s">
        <v>409</v>
      </c>
    </row>
    <row r="7" spans="1:14" x14ac:dyDescent="0.25">
      <c r="A7" s="22" t="s">
        <v>63</v>
      </c>
      <c r="B7" s="23" t="s">
        <v>19</v>
      </c>
      <c r="C7" s="23">
        <v>71</v>
      </c>
      <c r="D7" s="23" t="s">
        <v>16</v>
      </c>
      <c r="E7" s="25">
        <v>14.49</v>
      </c>
      <c r="F7" s="25">
        <v>14.98</v>
      </c>
      <c r="G7" s="23" t="s">
        <v>5</v>
      </c>
      <c r="H7" s="23" t="s">
        <v>96</v>
      </c>
      <c r="I7" s="25">
        <v>0</v>
      </c>
      <c r="J7" s="25">
        <v>0.25</v>
      </c>
      <c r="K7" s="25">
        <v>0.25</v>
      </c>
      <c r="L7" s="25">
        <v>3.9899999999999998E-2</v>
      </c>
      <c r="M7" s="26" t="s">
        <v>411</v>
      </c>
    </row>
    <row r="8" spans="1:14" x14ac:dyDescent="0.25">
      <c r="A8" s="22" t="s">
        <v>63</v>
      </c>
      <c r="B8" s="23" t="s">
        <v>19</v>
      </c>
      <c r="C8" s="23">
        <v>71</v>
      </c>
      <c r="D8" s="23" t="s">
        <v>15</v>
      </c>
      <c r="E8" s="25">
        <v>18.43</v>
      </c>
      <c r="F8" s="25">
        <v>18.97</v>
      </c>
      <c r="G8" s="23" t="s">
        <v>23</v>
      </c>
      <c r="H8" s="23" t="s">
        <v>95</v>
      </c>
      <c r="I8" s="25">
        <v>0</v>
      </c>
      <c r="J8" s="25">
        <v>0.45</v>
      </c>
      <c r="K8" s="25">
        <v>0.45</v>
      </c>
      <c r="L8" s="25">
        <v>5.9899999999999995E-2</v>
      </c>
      <c r="M8" s="26" t="s">
        <v>412</v>
      </c>
    </row>
    <row r="9" spans="1:14" x14ac:dyDescent="0.25">
      <c r="A9" s="22" t="s">
        <v>63</v>
      </c>
      <c r="B9" s="23" t="s">
        <v>19</v>
      </c>
      <c r="C9" s="23">
        <v>71</v>
      </c>
      <c r="D9" s="23" t="s">
        <v>15</v>
      </c>
      <c r="E9" s="25">
        <v>18.43</v>
      </c>
      <c r="F9" s="25">
        <v>18.97</v>
      </c>
      <c r="G9" s="23" t="s">
        <v>23</v>
      </c>
      <c r="H9" s="23" t="s">
        <v>96</v>
      </c>
      <c r="I9" s="25">
        <v>0</v>
      </c>
      <c r="J9" s="25">
        <v>0.33</v>
      </c>
      <c r="K9" s="25">
        <v>0.33</v>
      </c>
      <c r="L9" s="25">
        <v>7.9899999999999999E-2</v>
      </c>
      <c r="M9" s="26" t="s">
        <v>414</v>
      </c>
    </row>
    <row r="10" spans="1:14" x14ac:dyDescent="0.25">
      <c r="A10" s="22" t="s">
        <v>63</v>
      </c>
      <c r="B10" s="23" t="s">
        <v>19</v>
      </c>
      <c r="C10" s="23">
        <v>71</v>
      </c>
      <c r="D10" s="23" t="s">
        <v>15</v>
      </c>
      <c r="E10" s="25">
        <v>18.43</v>
      </c>
      <c r="F10" s="25">
        <v>18.97</v>
      </c>
      <c r="G10" s="23" t="s">
        <v>418</v>
      </c>
      <c r="H10" s="23" t="s">
        <v>96</v>
      </c>
      <c r="I10" s="25">
        <v>0</v>
      </c>
      <c r="J10" s="25">
        <v>0.2</v>
      </c>
      <c r="K10" s="25">
        <v>0.2</v>
      </c>
      <c r="L10" s="25">
        <v>3.9899999999999998E-2</v>
      </c>
      <c r="M10" s="26" t="s">
        <v>415</v>
      </c>
    </row>
    <row r="11" spans="1:14" x14ac:dyDescent="0.25">
      <c r="A11" s="22" t="s">
        <v>63</v>
      </c>
      <c r="B11" s="23" t="s">
        <v>19</v>
      </c>
      <c r="C11" s="23">
        <v>71</v>
      </c>
      <c r="D11" s="23" t="s">
        <v>16</v>
      </c>
      <c r="E11" s="25">
        <v>18.43</v>
      </c>
      <c r="F11" s="25">
        <v>18.97</v>
      </c>
      <c r="G11" s="23" t="s">
        <v>23</v>
      </c>
      <c r="H11" s="23" t="s">
        <v>95</v>
      </c>
      <c r="I11" s="25">
        <v>0</v>
      </c>
      <c r="J11" s="25">
        <v>0.38</v>
      </c>
      <c r="K11" s="25">
        <v>0.38</v>
      </c>
      <c r="L11" s="25">
        <v>5.9899999999999995E-2</v>
      </c>
      <c r="M11" s="26" t="s">
        <v>413</v>
      </c>
    </row>
    <row r="12" spans="1:14" x14ac:dyDescent="0.25">
      <c r="A12" s="22" t="s">
        <v>63</v>
      </c>
      <c r="B12" s="23" t="s">
        <v>19</v>
      </c>
      <c r="C12" s="23">
        <v>71</v>
      </c>
      <c r="D12" s="23" t="s">
        <v>16</v>
      </c>
      <c r="E12" s="25">
        <v>18.43</v>
      </c>
      <c r="F12" s="25">
        <v>18.97</v>
      </c>
      <c r="G12" s="23" t="s">
        <v>23</v>
      </c>
      <c r="H12" s="23" t="s">
        <v>96</v>
      </c>
      <c r="I12" s="25">
        <v>0</v>
      </c>
      <c r="J12" s="25">
        <v>0.46</v>
      </c>
      <c r="K12" s="25">
        <v>0.46</v>
      </c>
      <c r="L12" s="25">
        <v>5.9899999999999995E-2</v>
      </c>
      <c r="M12" s="26" t="s">
        <v>416</v>
      </c>
    </row>
    <row r="13" spans="1:14" x14ac:dyDescent="0.25">
      <c r="A13" s="22" t="s">
        <v>63</v>
      </c>
      <c r="B13" s="23" t="s">
        <v>19</v>
      </c>
      <c r="C13" s="23">
        <v>71</v>
      </c>
      <c r="D13" s="23" t="s">
        <v>16</v>
      </c>
      <c r="E13" s="25">
        <v>18.43</v>
      </c>
      <c r="F13" s="25">
        <v>18.97</v>
      </c>
      <c r="G13" s="23" t="s">
        <v>418</v>
      </c>
      <c r="H13" s="23" t="s">
        <v>95</v>
      </c>
      <c r="I13" s="25">
        <v>0</v>
      </c>
      <c r="J13" s="25">
        <v>0.18</v>
      </c>
      <c r="K13" s="25">
        <v>0.18</v>
      </c>
      <c r="L13" s="25">
        <v>0</v>
      </c>
      <c r="M13" s="26" t="s">
        <v>417</v>
      </c>
    </row>
    <row r="14" spans="1:14" x14ac:dyDescent="0.25">
      <c r="A14" s="22" t="s">
        <v>63</v>
      </c>
      <c r="B14" s="23" t="s">
        <v>3</v>
      </c>
      <c r="C14" s="23">
        <v>95</v>
      </c>
      <c r="D14" s="23" t="s">
        <v>4</v>
      </c>
      <c r="E14" s="25">
        <v>3.66</v>
      </c>
      <c r="F14" s="25">
        <v>4.8499999999999996</v>
      </c>
      <c r="G14" s="23" t="s">
        <v>419</v>
      </c>
      <c r="H14" s="23" t="s">
        <v>419</v>
      </c>
      <c r="I14" s="25">
        <v>1.19</v>
      </c>
      <c r="J14" s="25">
        <v>1.88</v>
      </c>
      <c r="K14" s="25">
        <v>0</v>
      </c>
      <c r="L14" s="25">
        <v>0</v>
      </c>
      <c r="M14" s="26"/>
    </row>
    <row r="15" spans="1:14" x14ac:dyDescent="0.25">
      <c r="A15" s="22" t="s">
        <v>63</v>
      </c>
      <c r="B15" s="23" t="s">
        <v>3</v>
      </c>
      <c r="C15" s="23">
        <v>95</v>
      </c>
      <c r="D15" s="23" t="s">
        <v>4</v>
      </c>
      <c r="E15" s="25">
        <v>4.8499999999999996</v>
      </c>
      <c r="F15" s="25">
        <v>11.25</v>
      </c>
      <c r="G15" s="23" t="s">
        <v>419</v>
      </c>
      <c r="H15" s="23" t="s">
        <v>232</v>
      </c>
      <c r="I15" s="25">
        <v>6.4</v>
      </c>
      <c r="J15" s="25">
        <v>12.8</v>
      </c>
      <c r="K15" s="25">
        <v>0</v>
      </c>
      <c r="L15" s="25">
        <v>0</v>
      </c>
      <c r="M15" s="26"/>
    </row>
    <row r="16" spans="1:14" x14ac:dyDescent="0.25">
      <c r="A16" s="22" t="s">
        <v>63</v>
      </c>
      <c r="B16" s="23" t="s">
        <v>3</v>
      </c>
      <c r="C16" s="23">
        <v>96</v>
      </c>
      <c r="D16" s="23" t="s">
        <v>4</v>
      </c>
      <c r="E16" s="25">
        <v>4.71</v>
      </c>
      <c r="F16" s="25">
        <v>11.99</v>
      </c>
      <c r="G16" s="23" t="s">
        <v>385</v>
      </c>
      <c r="H16" s="23" t="s">
        <v>38</v>
      </c>
      <c r="I16" s="25">
        <v>7.28</v>
      </c>
      <c r="J16" s="25">
        <v>14.56</v>
      </c>
      <c r="K16" s="25">
        <v>0</v>
      </c>
      <c r="L16" s="25">
        <v>0</v>
      </c>
      <c r="M16" s="26"/>
    </row>
    <row r="17" spans="1:13" x14ac:dyDescent="0.25">
      <c r="A17" s="22" t="s">
        <v>63</v>
      </c>
      <c r="B17" s="23" t="s">
        <v>3</v>
      </c>
      <c r="C17" s="23">
        <v>96</v>
      </c>
      <c r="D17" s="23" t="s">
        <v>4</v>
      </c>
      <c r="E17" s="25">
        <v>12.72</v>
      </c>
      <c r="F17" s="25">
        <v>17.41</v>
      </c>
      <c r="G17" s="23" t="s">
        <v>38</v>
      </c>
      <c r="H17" s="23" t="s">
        <v>232</v>
      </c>
      <c r="I17" s="25">
        <v>4.6900000000000004</v>
      </c>
      <c r="J17" s="25">
        <v>9.379999999999999</v>
      </c>
      <c r="K17" s="25">
        <v>0</v>
      </c>
      <c r="L17" s="25">
        <v>0</v>
      </c>
      <c r="M17" s="26"/>
    </row>
    <row r="18" spans="1:13" x14ac:dyDescent="0.25">
      <c r="A18" s="22" t="s">
        <v>63</v>
      </c>
      <c r="B18" s="23" t="s">
        <v>3</v>
      </c>
      <c r="C18" s="23">
        <v>97</v>
      </c>
      <c r="D18" s="23" t="s">
        <v>4</v>
      </c>
      <c r="E18" s="25">
        <v>1.54</v>
      </c>
      <c r="F18" s="25">
        <v>2.8</v>
      </c>
      <c r="G18" s="23" t="s">
        <v>396</v>
      </c>
      <c r="H18" s="23" t="s">
        <v>21</v>
      </c>
      <c r="I18" s="25">
        <v>1.2599999999999998</v>
      </c>
      <c r="J18" s="25">
        <v>0.36</v>
      </c>
      <c r="K18" s="25">
        <v>0</v>
      </c>
      <c r="L18" s="25">
        <v>0</v>
      </c>
      <c r="M18" s="26"/>
    </row>
    <row r="19" spans="1:13" x14ac:dyDescent="0.25">
      <c r="A19" s="22" t="s">
        <v>63</v>
      </c>
      <c r="B19" s="23" t="s">
        <v>3</v>
      </c>
      <c r="C19" s="23">
        <v>97</v>
      </c>
      <c r="D19" s="23" t="s">
        <v>4</v>
      </c>
      <c r="E19" s="25">
        <v>3.61</v>
      </c>
      <c r="F19" s="25">
        <v>3.86</v>
      </c>
      <c r="G19" s="23" t="s">
        <v>21</v>
      </c>
      <c r="H19" s="23" t="s">
        <v>396</v>
      </c>
      <c r="I19" s="25">
        <v>0.25</v>
      </c>
      <c r="J19" s="25">
        <v>0.5</v>
      </c>
      <c r="K19" s="25">
        <v>0</v>
      </c>
      <c r="L19" s="25">
        <v>0</v>
      </c>
      <c r="M19" s="26"/>
    </row>
    <row r="20" spans="1:13" x14ac:dyDescent="0.25">
      <c r="A20" s="22" t="s">
        <v>63</v>
      </c>
      <c r="B20" s="23" t="s">
        <v>3</v>
      </c>
      <c r="C20" s="23">
        <v>97</v>
      </c>
      <c r="D20" s="23" t="s">
        <v>4</v>
      </c>
      <c r="E20" s="25">
        <v>3.86</v>
      </c>
      <c r="F20" s="25">
        <v>5.73</v>
      </c>
      <c r="G20" s="23" t="s">
        <v>396</v>
      </c>
      <c r="H20" s="23" t="s">
        <v>379</v>
      </c>
      <c r="I20" s="25">
        <v>1.8700000000000006</v>
      </c>
      <c r="J20" s="25">
        <v>3.74</v>
      </c>
      <c r="K20" s="25">
        <v>0</v>
      </c>
      <c r="L20" s="25">
        <v>0</v>
      </c>
      <c r="M20" s="26"/>
    </row>
    <row r="21" spans="1:13" x14ac:dyDescent="0.25">
      <c r="A21" s="22" t="s">
        <v>63</v>
      </c>
      <c r="B21" s="23" t="s">
        <v>3</v>
      </c>
      <c r="C21" s="23">
        <v>97</v>
      </c>
      <c r="D21" s="23" t="s">
        <v>4</v>
      </c>
      <c r="E21" s="25">
        <v>5.73</v>
      </c>
      <c r="F21" s="25">
        <v>6.07</v>
      </c>
      <c r="G21" s="23" t="s">
        <v>379</v>
      </c>
      <c r="H21" s="23" t="s">
        <v>420</v>
      </c>
      <c r="I21" s="25">
        <v>0.33999999999999986</v>
      </c>
      <c r="J21" s="25">
        <v>0.68</v>
      </c>
      <c r="K21" s="25">
        <v>0</v>
      </c>
      <c r="L21" s="25">
        <v>0</v>
      </c>
      <c r="M21" s="26"/>
    </row>
    <row r="22" spans="1:13" x14ac:dyDescent="0.25">
      <c r="A22" s="22" t="s">
        <v>63</v>
      </c>
      <c r="B22" s="23" t="s">
        <v>3</v>
      </c>
      <c r="C22" s="23">
        <v>97</v>
      </c>
      <c r="D22" s="23" t="s">
        <v>4</v>
      </c>
      <c r="E22" s="25">
        <v>6.07</v>
      </c>
      <c r="F22" s="25">
        <v>6.66</v>
      </c>
      <c r="G22" s="23" t="s">
        <v>420</v>
      </c>
      <c r="H22" s="23" t="s">
        <v>421</v>
      </c>
      <c r="I22" s="25">
        <v>1.1799999999999997</v>
      </c>
      <c r="J22" s="25">
        <v>1.18</v>
      </c>
      <c r="K22" s="25">
        <v>0</v>
      </c>
      <c r="L22" s="25">
        <v>0</v>
      </c>
      <c r="M22" s="26"/>
    </row>
    <row r="23" spans="1:13" x14ac:dyDescent="0.25">
      <c r="A23" s="22" t="s">
        <v>63</v>
      </c>
      <c r="B23" s="23" t="s">
        <v>3</v>
      </c>
      <c r="C23" s="23">
        <v>97</v>
      </c>
      <c r="D23" s="23" t="s">
        <v>4</v>
      </c>
      <c r="E23" s="25">
        <v>6.66</v>
      </c>
      <c r="F23" s="25">
        <v>9.2899999999999991</v>
      </c>
      <c r="G23" s="23" t="s">
        <v>421</v>
      </c>
      <c r="H23" s="23" t="s">
        <v>38</v>
      </c>
      <c r="I23" s="25">
        <v>2.629999999999999</v>
      </c>
      <c r="J23" s="25">
        <v>4.8600000000000003</v>
      </c>
      <c r="K23" s="25">
        <v>0</v>
      </c>
      <c r="L23" s="25">
        <v>0</v>
      </c>
      <c r="M23" s="26"/>
    </row>
    <row r="24" spans="1:13" x14ac:dyDescent="0.25">
      <c r="A24" s="22" t="s">
        <v>63</v>
      </c>
      <c r="B24" s="23" t="s">
        <v>3</v>
      </c>
      <c r="C24" s="23">
        <v>97</v>
      </c>
      <c r="D24" s="23" t="s">
        <v>4</v>
      </c>
      <c r="E24" s="25">
        <v>9.6199999999999992</v>
      </c>
      <c r="F24" s="25">
        <v>10.53</v>
      </c>
      <c r="G24" s="23" t="s">
        <v>38</v>
      </c>
      <c r="H24" s="23" t="s">
        <v>379</v>
      </c>
      <c r="I24" s="25">
        <v>0.91000000000000014</v>
      </c>
      <c r="J24" s="25">
        <v>1.8200000000000003</v>
      </c>
      <c r="K24" s="25">
        <v>0</v>
      </c>
      <c r="L24" s="25">
        <v>0</v>
      </c>
      <c r="M24" s="26"/>
    </row>
    <row r="25" spans="1:13" x14ac:dyDescent="0.25">
      <c r="A25" s="22" t="s">
        <v>63</v>
      </c>
      <c r="B25" s="23" t="s">
        <v>3</v>
      </c>
      <c r="C25" s="23">
        <v>97</v>
      </c>
      <c r="D25" s="23" t="s">
        <v>4</v>
      </c>
      <c r="E25" s="25">
        <v>10.53</v>
      </c>
      <c r="F25" s="25">
        <v>14.84</v>
      </c>
      <c r="G25" s="23" t="s">
        <v>379</v>
      </c>
      <c r="H25" s="23" t="s">
        <v>419</v>
      </c>
      <c r="I25" s="25">
        <v>4.3100000000000005</v>
      </c>
      <c r="J25" s="25">
        <v>8.620000000000001</v>
      </c>
      <c r="K25" s="25">
        <v>0</v>
      </c>
      <c r="L25" s="25">
        <v>0</v>
      </c>
      <c r="M25" s="26"/>
    </row>
    <row r="26" spans="1:13" x14ac:dyDescent="0.25">
      <c r="A26" s="22" t="s">
        <v>63</v>
      </c>
      <c r="B26" s="23" t="s">
        <v>3</v>
      </c>
      <c r="C26" s="23">
        <v>97</v>
      </c>
      <c r="D26" s="23" t="s">
        <v>4</v>
      </c>
      <c r="E26" s="25">
        <v>14.84</v>
      </c>
      <c r="F26" s="25">
        <v>15.35</v>
      </c>
      <c r="G26" s="23" t="s">
        <v>419</v>
      </c>
      <c r="H26" s="23" t="s">
        <v>17</v>
      </c>
      <c r="I26" s="25">
        <v>0.50999999999999979</v>
      </c>
      <c r="J26" s="25">
        <v>0.30000000000000071</v>
      </c>
      <c r="K26" s="25">
        <v>0</v>
      </c>
      <c r="L26" s="25">
        <v>0</v>
      </c>
      <c r="M26" s="26"/>
    </row>
    <row r="27" spans="1:13" x14ac:dyDescent="0.25">
      <c r="A27" s="22" t="s">
        <v>63</v>
      </c>
      <c r="B27" s="23" t="s">
        <v>3</v>
      </c>
      <c r="C27" s="23">
        <v>97</v>
      </c>
      <c r="D27" s="23" t="s">
        <v>4</v>
      </c>
      <c r="E27" s="25">
        <v>15.53</v>
      </c>
      <c r="F27" s="25">
        <v>16.059999999999999</v>
      </c>
      <c r="G27" s="23" t="s">
        <v>17</v>
      </c>
      <c r="H27" s="23" t="s">
        <v>419</v>
      </c>
      <c r="I27" s="25">
        <v>0.52999999999999936</v>
      </c>
      <c r="J27" s="25">
        <v>1.0599999999999987</v>
      </c>
      <c r="K27" s="25">
        <v>0</v>
      </c>
      <c r="L27" s="25">
        <v>0</v>
      </c>
      <c r="M27" s="26"/>
    </row>
    <row r="28" spans="1:13" x14ac:dyDescent="0.25">
      <c r="A28" s="22" t="s">
        <v>63</v>
      </c>
      <c r="B28" s="23" t="s">
        <v>3</v>
      </c>
      <c r="C28" s="23">
        <v>97</v>
      </c>
      <c r="D28" s="23" t="s">
        <v>4</v>
      </c>
      <c r="E28" s="25">
        <v>16.059999999999999</v>
      </c>
      <c r="F28" s="25">
        <v>20.65</v>
      </c>
      <c r="G28" s="23" t="s">
        <v>419</v>
      </c>
      <c r="H28" s="23" t="s">
        <v>232</v>
      </c>
      <c r="I28" s="25">
        <v>4.59</v>
      </c>
      <c r="J28" s="25">
        <v>9.18</v>
      </c>
      <c r="K28" s="25">
        <v>0</v>
      </c>
      <c r="L28" s="25">
        <v>0</v>
      </c>
      <c r="M28" s="26"/>
    </row>
    <row r="29" spans="1:13" x14ac:dyDescent="0.25">
      <c r="A29" s="22" t="s">
        <v>63</v>
      </c>
      <c r="B29" s="23" t="s">
        <v>3</v>
      </c>
      <c r="C29" s="23">
        <v>98</v>
      </c>
      <c r="D29" s="23" t="s">
        <v>4</v>
      </c>
      <c r="E29" s="25">
        <v>0</v>
      </c>
      <c r="F29" s="25">
        <v>4.29</v>
      </c>
      <c r="G29" s="23" t="s">
        <v>240</v>
      </c>
      <c r="H29" s="23" t="s">
        <v>235</v>
      </c>
      <c r="I29" s="25">
        <v>4.29</v>
      </c>
      <c r="J29" s="25">
        <v>8.58</v>
      </c>
      <c r="K29" s="25">
        <v>0</v>
      </c>
      <c r="L29" s="25">
        <v>0</v>
      </c>
      <c r="M29" s="26"/>
    </row>
    <row r="30" spans="1:13" x14ac:dyDescent="0.25">
      <c r="A30" s="22" t="s">
        <v>63</v>
      </c>
      <c r="B30" s="23" t="s">
        <v>3</v>
      </c>
      <c r="C30" s="23">
        <v>98</v>
      </c>
      <c r="D30" s="23" t="s">
        <v>4</v>
      </c>
      <c r="E30" s="25">
        <v>4.29</v>
      </c>
      <c r="F30" s="25">
        <v>4.74</v>
      </c>
      <c r="G30" s="23" t="s">
        <v>235</v>
      </c>
      <c r="H30" s="23" t="s">
        <v>32</v>
      </c>
      <c r="I30" s="25">
        <v>0.45</v>
      </c>
      <c r="J30" s="25">
        <v>0.9</v>
      </c>
      <c r="K30" s="25">
        <v>0</v>
      </c>
      <c r="L30" s="25">
        <v>0</v>
      </c>
      <c r="M30" s="26"/>
    </row>
    <row r="31" spans="1:13" x14ac:dyDescent="0.25">
      <c r="A31" s="22" t="s">
        <v>63</v>
      </c>
      <c r="B31" s="23" t="s">
        <v>3</v>
      </c>
      <c r="C31" s="23">
        <v>309</v>
      </c>
      <c r="D31" s="23" t="s">
        <v>4</v>
      </c>
      <c r="E31" s="25">
        <v>1.0000000000000001E-5</v>
      </c>
      <c r="F31" s="25">
        <v>3.911</v>
      </c>
      <c r="G31" s="23" t="s">
        <v>240</v>
      </c>
      <c r="H31" s="23" t="s">
        <v>65</v>
      </c>
      <c r="I31" s="25">
        <v>3.91099</v>
      </c>
      <c r="J31" s="25">
        <v>7.82</v>
      </c>
      <c r="K31" s="25">
        <v>0</v>
      </c>
      <c r="L31" s="25">
        <v>0</v>
      </c>
      <c r="M31" s="26"/>
    </row>
    <row r="32" spans="1:13" x14ac:dyDescent="0.25">
      <c r="A32" s="22" t="s">
        <v>63</v>
      </c>
      <c r="B32" s="23" t="s">
        <v>3</v>
      </c>
      <c r="C32" s="23">
        <v>314</v>
      </c>
      <c r="D32" s="23" t="s">
        <v>4</v>
      </c>
      <c r="E32" s="25">
        <v>9.9999999999999995E-7</v>
      </c>
      <c r="F32" s="25">
        <v>10.01</v>
      </c>
      <c r="G32" s="23" t="s">
        <v>137</v>
      </c>
      <c r="H32" s="23" t="s">
        <v>32</v>
      </c>
      <c r="I32" s="25">
        <v>10.009999000000001</v>
      </c>
      <c r="J32" s="25">
        <v>20.02</v>
      </c>
      <c r="K32" s="25">
        <v>0</v>
      </c>
      <c r="L32" s="25">
        <v>0</v>
      </c>
      <c r="M32" s="26" t="s">
        <v>67</v>
      </c>
    </row>
    <row r="33" spans="1:13" x14ac:dyDescent="0.25">
      <c r="A33" s="22" t="s">
        <v>63</v>
      </c>
      <c r="B33" s="23" t="s">
        <v>3</v>
      </c>
      <c r="C33" s="23">
        <v>430</v>
      </c>
      <c r="D33" s="23" t="s">
        <v>4</v>
      </c>
      <c r="E33" s="25">
        <v>7</v>
      </c>
      <c r="F33" s="25">
        <v>10.11</v>
      </c>
      <c r="G33" s="23" t="s">
        <v>5</v>
      </c>
      <c r="H33" s="23" t="s">
        <v>66</v>
      </c>
      <c r="I33" s="25">
        <v>3.1099999999999994</v>
      </c>
      <c r="J33" s="25">
        <v>6.22</v>
      </c>
      <c r="K33" s="25">
        <v>0</v>
      </c>
      <c r="L33" s="25">
        <v>0</v>
      </c>
      <c r="M33" s="26"/>
    </row>
    <row r="34" spans="1:13" x14ac:dyDescent="0.25">
      <c r="A34" s="22" t="s">
        <v>63</v>
      </c>
      <c r="B34" s="23" t="s">
        <v>3</v>
      </c>
      <c r="C34" s="23">
        <v>545</v>
      </c>
      <c r="D34" s="23" t="s">
        <v>4</v>
      </c>
      <c r="E34" s="25">
        <v>2.12</v>
      </c>
      <c r="F34" s="25">
        <v>5.73</v>
      </c>
      <c r="G34" s="23" t="s">
        <v>402</v>
      </c>
      <c r="H34" s="23" t="s">
        <v>422</v>
      </c>
      <c r="I34" s="25">
        <v>3.6100000000000003</v>
      </c>
      <c r="J34" s="25">
        <v>7.2200000000000006</v>
      </c>
      <c r="K34" s="25">
        <v>0</v>
      </c>
      <c r="L34" s="25">
        <v>0</v>
      </c>
      <c r="M34" s="26"/>
    </row>
    <row r="35" spans="1:13" x14ac:dyDescent="0.25">
      <c r="A35" s="22" t="s">
        <v>63</v>
      </c>
      <c r="B35" s="23" t="s">
        <v>3</v>
      </c>
      <c r="C35" s="23">
        <v>545</v>
      </c>
      <c r="D35" s="23" t="s">
        <v>4</v>
      </c>
      <c r="E35" s="25">
        <v>5.73</v>
      </c>
      <c r="F35" s="25">
        <v>11.48</v>
      </c>
      <c r="G35" s="23" t="s">
        <v>422</v>
      </c>
      <c r="H35" s="23" t="s">
        <v>232</v>
      </c>
      <c r="I35" s="25">
        <v>5.75</v>
      </c>
      <c r="J35" s="25">
        <v>11.5</v>
      </c>
      <c r="K35" s="25">
        <v>0</v>
      </c>
      <c r="L35" s="25">
        <v>0</v>
      </c>
      <c r="M35" s="26"/>
    </row>
    <row r="36" spans="1:13" x14ac:dyDescent="0.25">
      <c r="A36" s="22" t="s">
        <v>63</v>
      </c>
      <c r="B36" s="23" t="s">
        <v>3</v>
      </c>
      <c r="C36" s="23">
        <v>546</v>
      </c>
      <c r="D36" s="23" t="s">
        <v>4</v>
      </c>
      <c r="E36" s="25">
        <v>9.9999999999999995E-8</v>
      </c>
      <c r="F36" s="25">
        <v>8.7799999999999994</v>
      </c>
      <c r="G36" s="23" t="s">
        <v>88</v>
      </c>
      <c r="H36" s="23" t="s">
        <v>396</v>
      </c>
      <c r="I36" s="25">
        <v>8.7799999</v>
      </c>
      <c r="J36" s="25">
        <v>17.559999999999999</v>
      </c>
      <c r="K36" s="25">
        <v>0</v>
      </c>
      <c r="L36" s="25">
        <v>0</v>
      </c>
      <c r="M36" s="26"/>
    </row>
    <row r="37" spans="1:13" x14ac:dyDescent="0.25">
      <c r="A37" s="22" t="s">
        <v>63</v>
      </c>
      <c r="B37" s="23" t="s">
        <v>3</v>
      </c>
      <c r="C37" s="23">
        <v>546</v>
      </c>
      <c r="D37" s="23" t="s">
        <v>4</v>
      </c>
      <c r="E37" s="25">
        <v>8.7799999999999994</v>
      </c>
      <c r="F37" s="25">
        <v>9.2799999999999994</v>
      </c>
      <c r="G37" s="23" t="s">
        <v>396</v>
      </c>
      <c r="H37" s="23" t="s">
        <v>21</v>
      </c>
      <c r="I37" s="25">
        <v>0.5</v>
      </c>
      <c r="J37" s="25">
        <v>0.68</v>
      </c>
      <c r="K37" s="25">
        <v>0</v>
      </c>
      <c r="L37" s="25">
        <v>0</v>
      </c>
      <c r="M37" s="26"/>
    </row>
    <row r="38" spans="1:13" x14ac:dyDescent="0.25">
      <c r="A38" s="22" t="s">
        <v>63</v>
      </c>
      <c r="B38" s="23" t="s">
        <v>3</v>
      </c>
      <c r="C38" s="23">
        <v>598</v>
      </c>
      <c r="D38" s="23" t="s">
        <v>4</v>
      </c>
      <c r="E38" s="25">
        <v>9.9999999999999995E-8</v>
      </c>
      <c r="F38" s="25">
        <v>3.86</v>
      </c>
      <c r="G38" s="23" t="s">
        <v>240</v>
      </c>
      <c r="H38" s="23" t="s">
        <v>114</v>
      </c>
      <c r="I38" s="25">
        <v>3.8599999</v>
      </c>
      <c r="J38" s="25">
        <v>7.72</v>
      </c>
      <c r="K38" s="25">
        <v>0</v>
      </c>
      <c r="L38" s="25">
        <v>0</v>
      </c>
      <c r="M38" s="26"/>
    </row>
    <row r="39" spans="1:13" x14ac:dyDescent="0.25">
      <c r="A39" s="22" t="s">
        <v>63</v>
      </c>
      <c r="B39" s="23" t="s">
        <v>3</v>
      </c>
      <c r="C39" s="23">
        <v>603</v>
      </c>
      <c r="D39" s="23" t="s">
        <v>4</v>
      </c>
      <c r="E39" s="25">
        <v>17.489999999999998</v>
      </c>
      <c r="F39" s="25">
        <v>18.54</v>
      </c>
      <c r="G39" s="23" t="s">
        <v>424</v>
      </c>
      <c r="H39" s="23" t="s">
        <v>424</v>
      </c>
      <c r="I39" s="25">
        <v>1.0500000000000007</v>
      </c>
      <c r="J39" s="25">
        <v>1.4200000000000017</v>
      </c>
      <c r="K39" s="25">
        <v>0</v>
      </c>
      <c r="L39" s="25">
        <v>0</v>
      </c>
      <c r="M39" s="26"/>
    </row>
    <row r="40" spans="1:13" x14ac:dyDescent="0.25">
      <c r="A40" s="22" t="s">
        <v>63</v>
      </c>
      <c r="B40" s="23" t="s">
        <v>3</v>
      </c>
      <c r="C40" s="23">
        <v>603</v>
      </c>
      <c r="D40" s="23" t="s">
        <v>4</v>
      </c>
      <c r="E40" s="25">
        <v>21.37</v>
      </c>
      <c r="F40" s="25">
        <v>22.01</v>
      </c>
      <c r="G40" s="23" t="s">
        <v>235</v>
      </c>
      <c r="H40" s="23" t="s">
        <v>32</v>
      </c>
      <c r="I40" s="25">
        <v>0.64000000000000057</v>
      </c>
      <c r="J40" s="25">
        <v>0.67999999999999972</v>
      </c>
      <c r="K40" s="25">
        <v>0</v>
      </c>
      <c r="L40" s="25">
        <v>0</v>
      </c>
      <c r="M40" s="26"/>
    </row>
    <row r="41" spans="1:13" x14ac:dyDescent="0.25">
      <c r="A41" s="22"/>
      <c r="B41" s="23"/>
      <c r="C41" s="23"/>
      <c r="D41" s="23"/>
      <c r="E41" s="25"/>
      <c r="F41" s="25"/>
      <c r="G41" s="70" t="s">
        <v>407</v>
      </c>
      <c r="H41" s="71"/>
      <c r="I41" s="32">
        <f>SUM(I4:I40)</f>
        <v>83.900988800000007</v>
      </c>
      <c r="J41" s="32">
        <f>SUM(J4:J40)</f>
        <v>164.22000000000003</v>
      </c>
      <c r="K41" s="32">
        <f>SUM(K4:K40)</f>
        <v>2.98</v>
      </c>
      <c r="L41" s="32">
        <f>SUM(L4:L40)</f>
        <v>0.47910000000000003</v>
      </c>
      <c r="M41" s="26"/>
    </row>
    <row r="42" spans="1:13" x14ac:dyDescent="0.25">
      <c r="A42" s="22"/>
      <c r="B42" s="23"/>
      <c r="C42" s="23"/>
      <c r="D42" s="23"/>
      <c r="E42" s="25"/>
      <c r="F42" s="25"/>
      <c r="G42" s="23"/>
      <c r="H42" s="31" t="s">
        <v>425</v>
      </c>
      <c r="I42" s="32">
        <f>I41+'642 - Sheet9'!I60</f>
        <v>139.49298780000001</v>
      </c>
      <c r="J42" s="32">
        <f>J41+'642 - Sheet9'!J60</f>
        <v>288.13</v>
      </c>
      <c r="K42" s="32">
        <f>K41+'642 - Sheet9'!K60</f>
        <v>37.129999999999988</v>
      </c>
      <c r="L42" s="32">
        <f>L41+'642 - Sheet9'!L60</f>
        <v>68.308900000000008</v>
      </c>
      <c r="M42" s="26"/>
    </row>
    <row r="43" spans="1:13" x14ac:dyDescent="0.25">
      <c r="A43" s="22"/>
      <c r="B43" s="23"/>
      <c r="C43" s="23"/>
      <c r="D43" s="23"/>
      <c r="E43" s="25"/>
      <c r="F43" s="25"/>
      <c r="G43" s="23"/>
      <c r="H43" s="23"/>
      <c r="I43" s="25"/>
      <c r="J43" s="25"/>
      <c r="K43" s="25"/>
      <c r="L43" s="25"/>
      <c r="M43" s="26"/>
    </row>
    <row r="44" spans="1:13" x14ac:dyDescent="0.25">
      <c r="A44" s="22" t="s">
        <v>68</v>
      </c>
      <c r="B44" s="23" t="s">
        <v>3</v>
      </c>
      <c r="C44" s="23">
        <v>3</v>
      </c>
      <c r="D44" s="23" t="s">
        <v>4</v>
      </c>
      <c r="E44" s="25">
        <v>1E-8</v>
      </c>
      <c r="F44" s="25">
        <v>10</v>
      </c>
      <c r="G44" s="23" t="s">
        <v>232</v>
      </c>
      <c r="H44" s="23" t="s">
        <v>107</v>
      </c>
      <c r="I44" s="25">
        <v>9.9999999899999992</v>
      </c>
      <c r="J44" s="25">
        <v>20</v>
      </c>
      <c r="K44" s="25">
        <v>0</v>
      </c>
      <c r="L44" s="25">
        <v>0</v>
      </c>
      <c r="M44" s="26"/>
    </row>
    <row r="45" spans="1:13" x14ac:dyDescent="0.25">
      <c r="A45" s="22" t="s">
        <v>68</v>
      </c>
      <c r="B45" s="23" t="s">
        <v>3</v>
      </c>
      <c r="C45" s="23">
        <v>3</v>
      </c>
      <c r="D45" s="23" t="s">
        <v>15</v>
      </c>
      <c r="E45" s="25">
        <v>10</v>
      </c>
      <c r="F45" s="25">
        <v>11.936999999999999</v>
      </c>
      <c r="G45" s="23" t="s">
        <v>107</v>
      </c>
      <c r="H45" s="23" t="s">
        <v>426</v>
      </c>
      <c r="I45" s="25">
        <v>0</v>
      </c>
      <c r="J45" s="25">
        <v>1.9369999999999994</v>
      </c>
      <c r="K45" s="25">
        <v>1.9369999999999994</v>
      </c>
      <c r="L45" s="25">
        <v>1.6369999999999987</v>
      </c>
      <c r="M45" s="26"/>
    </row>
    <row r="46" spans="1:13" x14ac:dyDescent="0.25">
      <c r="A46" s="22" t="s">
        <v>68</v>
      </c>
      <c r="B46" s="23" t="s">
        <v>3</v>
      </c>
      <c r="C46" s="23">
        <v>3</v>
      </c>
      <c r="D46" s="23" t="s">
        <v>16</v>
      </c>
      <c r="E46" s="25">
        <v>10</v>
      </c>
      <c r="F46" s="25">
        <v>11.936999999999999</v>
      </c>
      <c r="G46" s="23" t="s">
        <v>107</v>
      </c>
      <c r="H46" s="23" t="s">
        <v>426</v>
      </c>
      <c r="I46" s="25">
        <v>0</v>
      </c>
      <c r="J46" s="25">
        <v>1.9369999999999994</v>
      </c>
      <c r="K46" s="25">
        <v>1.9369999999999994</v>
      </c>
      <c r="L46" s="25">
        <v>1.7969999999999988</v>
      </c>
      <c r="M46" s="26"/>
    </row>
    <row r="47" spans="1:13" x14ac:dyDescent="0.25">
      <c r="A47" s="22" t="s">
        <v>68</v>
      </c>
      <c r="B47" s="23" t="s">
        <v>3</v>
      </c>
      <c r="C47" s="23">
        <v>3</v>
      </c>
      <c r="D47" s="23" t="s">
        <v>15</v>
      </c>
      <c r="E47" s="25">
        <v>10.02</v>
      </c>
      <c r="F47" s="25">
        <v>10.28</v>
      </c>
      <c r="G47" s="23" t="s">
        <v>69</v>
      </c>
      <c r="H47" s="23" t="s">
        <v>95</v>
      </c>
      <c r="I47" s="25">
        <v>0</v>
      </c>
      <c r="J47" s="25">
        <v>0.09</v>
      </c>
      <c r="K47" s="25">
        <v>0.09</v>
      </c>
      <c r="L47" s="25">
        <v>0</v>
      </c>
      <c r="M47" s="26" t="s">
        <v>427</v>
      </c>
    </row>
    <row r="48" spans="1:13" x14ac:dyDescent="0.25">
      <c r="A48" s="22" t="s">
        <v>68</v>
      </c>
      <c r="B48" s="23" t="s">
        <v>3</v>
      </c>
      <c r="C48" s="23">
        <v>3</v>
      </c>
      <c r="D48" s="23" t="s">
        <v>16</v>
      </c>
      <c r="E48" s="25">
        <v>10.02</v>
      </c>
      <c r="F48" s="25">
        <v>10.28</v>
      </c>
      <c r="G48" s="23" t="s">
        <v>69</v>
      </c>
      <c r="H48" s="23" t="s">
        <v>96</v>
      </c>
      <c r="I48" s="25">
        <v>0</v>
      </c>
      <c r="J48" s="25">
        <v>7.0000000000000007E-2</v>
      </c>
      <c r="K48" s="25">
        <v>7.0000000000000007E-2</v>
      </c>
      <c r="L48" s="25">
        <v>0</v>
      </c>
      <c r="M48" s="26" t="s">
        <v>428</v>
      </c>
    </row>
    <row r="49" spans="1:13" x14ac:dyDescent="0.25">
      <c r="A49" s="22" t="s">
        <v>68</v>
      </c>
      <c r="B49" s="23" t="s">
        <v>3</v>
      </c>
      <c r="C49" s="23">
        <v>3</v>
      </c>
      <c r="D49" s="23" t="s">
        <v>4</v>
      </c>
      <c r="E49" s="25">
        <v>19.297999999999998</v>
      </c>
      <c r="F49" s="25">
        <v>25.2</v>
      </c>
      <c r="G49" s="23" t="s">
        <v>426</v>
      </c>
      <c r="H49" s="23" t="s">
        <v>70</v>
      </c>
      <c r="I49" s="25">
        <v>5.9</v>
      </c>
      <c r="J49" s="25">
        <v>11.8</v>
      </c>
      <c r="K49" s="25">
        <v>0</v>
      </c>
      <c r="L49" s="25">
        <v>0</v>
      </c>
      <c r="M49" s="26"/>
    </row>
    <row r="50" spans="1:13" x14ac:dyDescent="0.25">
      <c r="A50" s="22" t="s">
        <v>68</v>
      </c>
      <c r="B50" s="23" t="s">
        <v>3</v>
      </c>
      <c r="C50" s="23">
        <v>3</v>
      </c>
      <c r="D50" s="23" t="s">
        <v>4</v>
      </c>
      <c r="E50" s="25">
        <v>25.2</v>
      </c>
      <c r="F50" s="25">
        <v>27.14</v>
      </c>
      <c r="G50" s="23" t="s">
        <v>70</v>
      </c>
      <c r="H50" s="23" t="s">
        <v>429</v>
      </c>
      <c r="I50" s="25">
        <v>1.94</v>
      </c>
      <c r="J50" s="25">
        <v>3.88</v>
      </c>
      <c r="K50" s="25">
        <v>0</v>
      </c>
      <c r="L50" s="25">
        <v>0</v>
      </c>
      <c r="M50" s="26"/>
    </row>
    <row r="51" spans="1:13" x14ac:dyDescent="0.25">
      <c r="A51" s="22" t="s">
        <v>68</v>
      </c>
      <c r="B51" s="23" t="s">
        <v>3</v>
      </c>
      <c r="C51" s="23">
        <v>3</v>
      </c>
      <c r="D51" s="23" t="s">
        <v>4</v>
      </c>
      <c r="E51" s="25">
        <v>27.14</v>
      </c>
      <c r="F51" s="25">
        <v>28.3491</v>
      </c>
      <c r="G51" s="23" t="s">
        <v>429</v>
      </c>
      <c r="H51" s="23" t="s">
        <v>117</v>
      </c>
      <c r="I51" s="25">
        <v>1.21</v>
      </c>
      <c r="J51" s="25">
        <v>0.22</v>
      </c>
      <c r="K51" s="25">
        <v>0</v>
      </c>
      <c r="L51" s="25">
        <v>0</v>
      </c>
      <c r="M51" s="26"/>
    </row>
    <row r="52" spans="1:13" x14ac:dyDescent="0.25">
      <c r="A52" s="22" t="s">
        <v>68</v>
      </c>
      <c r="B52" s="23" t="s">
        <v>6</v>
      </c>
      <c r="C52" s="23">
        <v>30</v>
      </c>
      <c r="D52" s="23" t="s">
        <v>7</v>
      </c>
      <c r="E52" s="25">
        <v>11.17</v>
      </c>
      <c r="F52" s="25">
        <v>11.64</v>
      </c>
      <c r="G52" s="23" t="s">
        <v>430</v>
      </c>
      <c r="H52" s="23" t="s">
        <v>95</v>
      </c>
      <c r="I52" s="25">
        <v>0</v>
      </c>
      <c r="J52" s="25">
        <v>0.1</v>
      </c>
      <c r="K52" s="25">
        <v>0.1</v>
      </c>
      <c r="L52" s="25">
        <v>0</v>
      </c>
      <c r="M52" s="26" t="s">
        <v>431</v>
      </c>
    </row>
    <row r="53" spans="1:13" x14ac:dyDescent="0.25">
      <c r="A53" s="22" t="s">
        <v>68</v>
      </c>
      <c r="B53" s="23" t="s">
        <v>6</v>
      </c>
      <c r="C53" s="23">
        <v>30</v>
      </c>
      <c r="D53" s="23" t="s">
        <v>7</v>
      </c>
      <c r="E53" s="25">
        <v>11.17</v>
      </c>
      <c r="F53" s="25">
        <v>11.64</v>
      </c>
      <c r="G53" s="23" t="s">
        <v>430</v>
      </c>
      <c r="H53" s="23" t="s">
        <v>96</v>
      </c>
      <c r="I53" s="25">
        <v>0</v>
      </c>
      <c r="J53" s="25">
        <v>0.13</v>
      </c>
      <c r="K53" s="25">
        <v>0.13</v>
      </c>
      <c r="L53" s="25">
        <v>0</v>
      </c>
      <c r="M53" s="26" t="s">
        <v>432</v>
      </c>
    </row>
    <row r="54" spans="1:13" x14ac:dyDescent="0.25">
      <c r="A54" s="22" t="s">
        <v>68</v>
      </c>
      <c r="B54" s="23" t="s">
        <v>6</v>
      </c>
      <c r="C54" s="23">
        <v>30</v>
      </c>
      <c r="D54" s="23" t="s">
        <v>9</v>
      </c>
      <c r="E54" s="25">
        <v>11.17</v>
      </c>
      <c r="F54" s="25">
        <v>11.64</v>
      </c>
      <c r="G54" s="23" t="s">
        <v>430</v>
      </c>
      <c r="H54" s="23" t="s">
        <v>96</v>
      </c>
      <c r="I54" s="25">
        <v>0</v>
      </c>
      <c r="J54" s="25">
        <v>0.13</v>
      </c>
      <c r="K54" s="25">
        <v>0.13</v>
      </c>
      <c r="L54" s="25">
        <v>0.02</v>
      </c>
      <c r="M54" s="26" t="s">
        <v>433</v>
      </c>
    </row>
    <row r="55" spans="1:13" x14ac:dyDescent="0.25">
      <c r="A55" s="22" t="s">
        <v>68</v>
      </c>
      <c r="B55" s="23" t="s">
        <v>6</v>
      </c>
      <c r="C55" s="23">
        <v>30</v>
      </c>
      <c r="D55" s="23" t="s">
        <v>7</v>
      </c>
      <c r="E55" s="25">
        <v>11.64</v>
      </c>
      <c r="F55" s="25">
        <v>19.47</v>
      </c>
      <c r="G55" s="23" t="s">
        <v>109</v>
      </c>
      <c r="H55" s="23" t="s">
        <v>109</v>
      </c>
      <c r="I55" s="25">
        <v>0</v>
      </c>
      <c r="J55" s="25">
        <v>7.83</v>
      </c>
      <c r="K55" s="25">
        <v>7.8299999999999983</v>
      </c>
      <c r="L55" s="25">
        <v>7.96</v>
      </c>
      <c r="M55" s="26"/>
    </row>
    <row r="56" spans="1:13" x14ac:dyDescent="0.25">
      <c r="A56" s="22" t="s">
        <v>68</v>
      </c>
      <c r="B56" s="23" t="s">
        <v>6</v>
      </c>
      <c r="C56" s="23">
        <v>30</v>
      </c>
      <c r="D56" s="23" t="s">
        <v>7</v>
      </c>
      <c r="E56" s="25">
        <v>11.65</v>
      </c>
      <c r="F56" s="25">
        <v>12.14</v>
      </c>
      <c r="G56" s="23" t="s">
        <v>18</v>
      </c>
      <c r="H56" s="23" t="s">
        <v>96</v>
      </c>
      <c r="I56" s="25">
        <v>0</v>
      </c>
      <c r="J56" s="25">
        <v>0.41</v>
      </c>
      <c r="K56" s="25">
        <v>0.41</v>
      </c>
      <c r="L56" s="25">
        <v>9.9999000000000005E-2</v>
      </c>
      <c r="M56" s="26" t="s">
        <v>434</v>
      </c>
    </row>
    <row r="57" spans="1:13" x14ac:dyDescent="0.25">
      <c r="A57" s="22" t="s">
        <v>68</v>
      </c>
      <c r="B57" s="23" t="s">
        <v>6</v>
      </c>
      <c r="C57" s="23">
        <v>30</v>
      </c>
      <c r="D57" s="23" t="s">
        <v>9</v>
      </c>
      <c r="E57" s="25">
        <v>11.65</v>
      </c>
      <c r="F57" s="25">
        <v>12.14</v>
      </c>
      <c r="G57" s="23" t="s">
        <v>11</v>
      </c>
      <c r="H57" s="23" t="s">
        <v>95</v>
      </c>
      <c r="I57" s="25">
        <v>0</v>
      </c>
      <c r="J57" s="25">
        <v>0.4</v>
      </c>
      <c r="K57" s="25">
        <v>0.4</v>
      </c>
      <c r="L57" s="25">
        <v>0</v>
      </c>
      <c r="M57" s="26" t="s">
        <v>435</v>
      </c>
    </row>
    <row r="58" spans="1:13" x14ac:dyDescent="0.25">
      <c r="A58" s="22" t="s">
        <v>68</v>
      </c>
      <c r="B58" s="23" t="s">
        <v>6</v>
      </c>
      <c r="C58" s="23">
        <v>30</v>
      </c>
      <c r="D58" s="23" t="s">
        <v>9</v>
      </c>
      <c r="E58" s="25">
        <v>11.65</v>
      </c>
      <c r="F58" s="25">
        <v>12.14</v>
      </c>
      <c r="G58" s="23" t="s">
        <v>51</v>
      </c>
      <c r="H58" s="23" t="s">
        <v>95</v>
      </c>
      <c r="I58" s="25">
        <v>0</v>
      </c>
      <c r="J58" s="25">
        <v>0.23</v>
      </c>
      <c r="K58" s="25">
        <v>0.23</v>
      </c>
      <c r="L58" s="25">
        <v>0</v>
      </c>
      <c r="M58" s="26" t="s">
        <v>436</v>
      </c>
    </row>
    <row r="59" spans="1:13" x14ac:dyDescent="0.25">
      <c r="A59" s="33"/>
      <c r="B59" s="34"/>
      <c r="C59" s="34"/>
      <c r="D59" s="34"/>
      <c r="E59" s="34"/>
      <c r="F59" s="34"/>
      <c r="G59" s="70" t="s">
        <v>442</v>
      </c>
      <c r="H59" s="71"/>
      <c r="I59" s="32">
        <f>SUM(I44:I58)</f>
        <v>19.04999999</v>
      </c>
      <c r="J59" s="32">
        <f>SUM(J44:J58)</f>
        <v>49.163999999999994</v>
      </c>
      <c r="K59" s="32">
        <f>SUM(K44:K58)</f>
        <v>13.263999999999998</v>
      </c>
      <c r="L59" s="32">
        <f>SUM(L44:L58)</f>
        <v>11.513998999999998</v>
      </c>
      <c r="M59" s="26"/>
    </row>
    <row r="60" spans="1:13" x14ac:dyDescent="0.25">
      <c r="A60" s="33"/>
      <c r="B60" s="34"/>
      <c r="C60" s="34"/>
      <c r="D60" s="34"/>
      <c r="E60" s="34"/>
      <c r="F60" s="34"/>
      <c r="G60" s="31"/>
      <c r="H60" s="31"/>
      <c r="I60" s="32"/>
      <c r="J60" s="32"/>
      <c r="K60" s="32"/>
      <c r="L60" s="32"/>
      <c r="M60" s="26"/>
    </row>
    <row r="61" spans="1:13" x14ac:dyDescent="0.25">
      <c r="A61" s="16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11"/>
    </row>
    <row r="62" spans="1:13" ht="15.75" thickBot="1" x14ac:dyDescent="0.3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5"/>
    </row>
  </sheetData>
  <mergeCells count="15">
    <mergeCell ref="G59:H59"/>
    <mergeCell ref="G41:H41"/>
    <mergeCell ref="I1:L1"/>
    <mergeCell ref="M1:M3"/>
    <mergeCell ref="A2:A3"/>
    <mergeCell ref="B2:B3"/>
    <mergeCell ref="C2:C3"/>
    <mergeCell ref="D2:D3"/>
    <mergeCell ref="E2:E3"/>
    <mergeCell ref="F2:F3"/>
    <mergeCell ref="G2:G3"/>
    <mergeCell ref="H2:H3"/>
    <mergeCell ref="A1:D1"/>
    <mergeCell ref="E1:F1"/>
    <mergeCell ref="G1:H1"/>
  </mergeCells>
  <conditionalFormatting sqref="I1">
    <cfRule type="containsText" dxfId="8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31369-5EE3-41FD-9A4D-F795B392D6CD}">
  <dimension ref="A1:N62"/>
  <sheetViews>
    <sheetView topLeftCell="A27" workbookViewId="0">
      <selection sqref="A1:M3"/>
    </sheetView>
  </sheetViews>
  <sheetFormatPr defaultRowHeight="15" x14ac:dyDescent="0.25"/>
  <cols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66" t="s">
        <v>75</v>
      </c>
      <c r="B1" s="63"/>
      <c r="C1" s="63"/>
      <c r="D1" s="63"/>
      <c r="E1" s="67" t="s">
        <v>0</v>
      </c>
      <c r="F1" s="67"/>
      <c r="G1" s="63" t="s">
        <v>82</v>
      </c>
      <c r="H1" s="63"/>
      <c r="I1" s="63" t="s">
        <v>83</v>
      </c>
      <c r="J1" s="63"/>
      <c r="K1" s="63"/>
      <c r="L1" s="63"/>
      <c r="M1" s="64" t="s">
        <v>126</v>
      </c>
      <c r="N1" s="1"/>
    </row>
    <row r="2" spans="1:14" ht="30" x14ac:dyDescent="0.25">
      <c r="A2" s="68" t="s">
        <v>76</v>
      </c>
      <c r="B2" s="62" t="s">
        <v>77</v>
      </c>
      <c r="C2" s="62" t="s">
        <v>78</v>
      </c>
      <c r="D2" s="62" t="s">
        <v>79</v>
      </c>
      <c r="E2" s="69" t="s">
        <v>80</v>
      </c>
      <c r="F2" s="69" t="s">
        <v>81</v>
      </c>
      <c r="G2" s="62" t="s">
        <v>80</v>
      </c>
      <c r="H2" s="62" t="s">
        <v>81</v>
      </c>
      <c r="I2" s="21" t="s">
        <v>84</v>
      </c>
      <c r="J2" s="21" t="s">
        <v>85</v>
      </c>
      <c r="K2" s="21" t="s">
        <v>86</v>
      </c>
      <c r="L2" s="21" t="s">
        <v>87</v>
      </c>
      <c r="M2" s="65"/>
    </row>
    <row r="3" spans="1:14" x14ac:dyDescent="0.25">
      <c r="A3" s="68"/>
      <c r="B3" s="62"/>
      <c r="C3" s="62"/>
      <c r="D3" s="62"/>
      <c r="E3" s="69"/>
      <c r="F3" s="69"/>
      <c r="G3" s="62"/>
      <c r="H3" s="62"/>
      <c r="I3" s="21" t="s">
        <v>1</v>
      </c>
      <c r="J3" s="21" t="s">
        <v>1</v>
      </c>
      <c r="K3" s="21" t="s">
        <v>1</v>
      </c>
      <c r="L3" s="21" t="s">
        <v>1</v>
      </c>
      <c r="M3" s="65"/>
    </row>
    <row r="4" spans="1:14" x14ac:dyDescent="0.25">
      <c r="A4" s="22" t="s">
        <v>68</v>
      </c>
      <c r="B4" s="23" t="s">
        <v>6</v>
      </c>
      <c r="C4" s="23">
        <v>30</v>
      </c>
      <c r="D4" s="23" t="s">
        <v>7</v>
      </c>
      <c r="E4" s="25">
        <v>15.01</v>
      </c>
      <c r="F4" s="25">
        <v>15.94</v>
      </c>
      <c r="G4" s="23" t="s">
        <v>437</v>
      </c>
      <c r="H4" s="23" t="s">
        <v>95</v>
      </c>
      <c r="I4" s="25">
        <v>0</v>
      </c>
      <c r="J4" s="25">
        <v>0.34</v>
      </c>
      <c r="K4" s="25">
        <v>0.34</v>
      </c>
      <c r="L4" s="25">
        <v>4.99999E-2</v>
      </c>
      <c r="M4" s="26" t="s">
        <v>438</v>
      </c>
    </row>
    <row r="5" spans="1:14" x14ac:dyDescent="0.25">
      <c r="A5" s="22" t="s">
        <v>68</v>
      </c>
      <c r="B5" s="23" t="s">
        <v>6</v>
      </c>
      <c r="C5" s="23">
        <v>30</v>
      </c>
      <c r="D5" s="23" t="s">
        <v>7</v>
      </c>
      <c r="E5" s="25">
        <v>15.01</v>
      </c>
      <c r="F5" s="25">
        <v>15.94</v>
      </c>
      <c r="G5" s="23" t="s">
        <v>437</v>
      </c>
      <c r="H5" s="23" t="s">
        <v>96</v>
      </c>
      <c r="I5" s="25">
        <v>0</v>
      </c>
      <c r="J5" s="25">
        <v>0.4</v>
      </c>
      <c r="K5" s="25">
        <v>0.4</v>
      </c>
      <c r="L5" s="25">
        <v>6.9999900000000004E-2</v>
      </c>
      <c r="M5" s="26" t="s">
        <v>440</v>
      </c>
    </row>
    <row r="6" spans="1:14" x14ac:dyDescent="0.25">
      <c r="A6" s="22" t="s">
        <v>68</v>
      </c>
      <c r="B6" s="23" t="s">
        <v>6</v>
      </c>
      <c r="C6" s="23">
        <v>30</v>
      </c>
      <c r="D6" s="23" t="s">
        <v>9</v>
      </c>
      <c r="E6" s="25">
        <v>15.01</v>
      </c>
      <c r="F6" s="25">
        <v>15.94</v>
      </c>
      <c r="G6" s="23" t="s">
        <v>437</v>
      </c>
      <c r="H6" s="23" t="s">
        <v>95</v>
      </c>
      <c r="I6" s="25">
        <v>0</v>
      </c>
      <c r="J6" s="25">
        <v>0.19</v>
      </c>
      <c r="K6" s="25">
        <v>0.19</v>
      </c>
      <c r="L6" s="25">
        <v>0</v>
      </c>
      <c r="M6" s="26" t="s">
        <v>439</v>
      </c>
    </row>
    <row r="7" spans="1:14" x14ac:dyDescent="0.25">
      <c r="A7" s="22" t="s">
        <v>68</v>
      </c>
      <c r="B7" s="23" t="s">
        <v>6</v>
      </c>
      <c r="C7" s="23">
        <v>30</v>
      </c>
      <c r="D7" s="23" t="s">
        <v>9</v>
      </c>
      <c r="E7" s="25">
        <v>15.01</v>
      </c>
      <c r="F7" s="25">
        <v>15.94</v>
      </c>
      <c r="G7" s="23" t="s">
        <v>437</v>
      </c>
      <c r="H7" s="23" t="s">
        <v>96</v>
      </c>
      <c r="I7" s="25">
        <v>0</v>
      </c>
      <c r="J7" s="25">
        <v>0.35</v>
      </c>
      <c r="K7" s="25">
        <v>0.35</v>
      </c>
      <c r="L7" s="25">
        <v>0</v>
      </c>
      <c r="M7" s="26" t="s">
        <v>441</v>
      </c>
    </row>
    <row r="8" spans="1:14" x14ac:dyDescent="0.25">
      <c r="A8" s="22" t="s">
        <v>68</v>
      </c>
      <c r="B8" s="23" t="s">
        <v>6</v>
      </c>
      <c r="C8" s="23">
        <v>30</v>
      </c>
      <c r="D8" s="23" t="s">
        <v>7</v>
      </c>
      <c r="E8" s="25">
        <v>18.73</v>
      </c>
      <c r="F8" s="25">
        <v>19.260000000000002</v>
      </c>
      <c r="G8" s="23" t="s">
        <v>443</v>
      </c>
      <c r="H8" s="23" t="s">
        <v>95</v>
      </c>
      <c r="I8" s="25">
        <v>0</v>
      </c>
      <c r="J8" s="25">
        <v>0.22</v>
      </c>
      <c r="K8" s="25">
        <v>0.22</v>
      </c>
      <c r="L8" s="25">
        <v>3.9999899999999998E-2</v>
      </c>
      <c r="M8" s="26" t="s">
        <v>444</v>
      </c>
    </row>
    <row r="9" spans="1:14" x14ac:dyDescent="0.25">
      <c r="A9" s="22" t="s">
        <v>68</v>
      </c>
      <c r="B9" s="23" t="s">
        <v>6</v>
      </c>
      <c r="C9" s="23">
        <v>30</v>
      </c>
      <c r="D9" s="23" t="s">
        <v>7</v>
      </c>
      <c r="E9" s="25">
        <v>18.73</v>
      </c>
      <c r="F9" s="25">
        <v>19.260000000000002</v>
      </c>
      <c r="G9" s="23" t="s">
        <v>443</v>
      </c>
      <c r="H9" s="23" t="s">
        <v>96</v>
      </c>
      <c r="I9" s="25">
        <v>0</v>
      </c>
      <c r="J9" s="25">
        <v>0.2</v>
      </c>
      <c r="K9" s="25">
        <v>0.2</v>
      </c>
      <c r="L9" s="25">
        <v>5.9999899999999995E-2</v>
      </c>
      <c r="M9" s="26" t="s">
        <v>446</v>
      </c>
    </row>
    <row r="10" spans="1:14" x14ac:dyDescent="0.25">
      <c r="A10" s="22" t="s">
        <v>68</v>
      </c>
      <c r="B10" s="23" t="s">
        <v>6</v>
      </c>
      <c r="C10" s="23">
        <v>30</v>
      </c>
      <c r="D10" s="23" t="s">
        <v>9</v>
      </c>
      <c r="E10" s="25">
        <v>18.73</v>
      </c>
      <c r="F10" s="25">
        <v>19.260000000000002</v>
      </c>
      <c r="G10" s="23" t="s">
        <v>443</v>
      </c>
      <c r="H10" s="23" t="s">
        <v>95</v>
      </c>
      <c r="I10" s="25">
        <v>0</v>
      </c>
      <c r="J10" s="25">
        <v>0.18</v>
      </c>
      <c r="K10" s="25">
        <v>0.18</v>
      </c>
      <c r="L10" s="25">
        <v>0</v>
      </c>
      <c r="M10" s="26" t="s">
        <v>445</v>
      </c>
    </row>
    <row r="11" spans="1:14" x14ac:dyDescent="0.25">
      <c r="A11" s="22" t="s">
        <v>68</v>
      </c>
      <c r="B11" s="23" t="s">
        <v>6</v>
      </c>
      <c r="C11" s="23">
        <v>30</v>
      </c>
      <c r="D11" s="23" t="s">
        <v>9</v>
      </c>
      <c r="E11" s="25">
        <v>18.73</v>
      </c>
      <c r="F11" s="25">
        <v>19.260000000000002</v>
      </c>
      <c r="G11" s="23" t="s">
        <v>443</v>
      </c>
      <c r="H11" s="23" t="s">
        <v>96</v>
      </c>
      <c r="I11" s="25">
        <v>0</v>
      </c>
      <c r="J11" s="25">
        <v>0.32</v>
      </c>
      <c r="K11" s="25">
        <v>0.32</v>
      </c>
      <c r="L11" s="25">
        <v>0</v>
      </c>
      <c r="M11" s="26" t="s">
        <v>447</v>
      </c>
    </row>
    <row r="12" spans="1:14" x14ac:dyDescent="0.25">
      <c r="A12" s="22" t="s">
        <v>68</v>
      </c>
      <c r="B12" s="23" t="s">
        <v>6</v>
      </c>
      <c r="C12" s="23">
        <v>42</v>
      </c>
      <c r="D12" s="23" t="s">
        <v>16</v>
      </c>
      <c r="E12" s="25">
        <v>1.0000000000000001E-9</v>
      </c>
      <c r="F12" s="25">
        <v>0.41299999999999998</v>
      </c>
      <c r="G12" s="23" t="s">
        <v>232</v>
      </c>
      <c r="H12" s="23" t="s">
        <v>388</v>
      </c>
      <c r="I12" s="25">
        <v>0</v>
      </c>
      <c r="J12" s="25">
        <v>0.41299999899999995</v>
      </c>
      <c r="K12" s="25">
        <v>0.41</v>
      </c>
      <c r="L12" s="25">
        <v>0.41</v>
      </c>
      <c r="M12" s="26"/>
    </row>
    <row r="13" spans="1:14" x14ac:dyDescent="0.25">
      <c r="A13" s="22" t="s">
        <v>68</v>
      </c>
      <c r="B13" s="23" t="s">
        <v>6</v>
      </c>
      <c r="C13" s="23">
        <v>42</v>
      </c>
      <c r="D13" s="23" t="s">
        <v>15</v>
      </c>
      <c r="E13" s="25">
        <v>1E-8</v>
      </c>
      <c r="F13" s="25">
        <v>0.41299999999999998</v>
      </c>
      <c r="G13" s="23" t="s">
        <v>232</v>
      </c>
      <c r="H13" s="23" t="s">
        <v>388</v>
      </c>
      <c r="I13" s="25">
        <v>0</v>
      </c>
      <c r="J13" s="25">
        <v>0.41299998999999998</v>
      </c>
      <c r="K13" s="25">
        <v>0.41</v>
      </c>
      <c r="L13" s="25">
        <v>0.41</v>
      </c>
      <c r="M13" s="26"/>
    </row>
    <row r="14" spans="1:14" x14ac:dyDescent="0.25">
      <c r="A14" s="22" t="s">
        <v>68</v>
      </c>
      <c r="B14" s="23" t="s">
        <v>6</v>
      </c>
      <c r="C14" s="23">
        <v>42</v>
      </c>
      <c r="D14" s="23" t="s">
        <v>4</v>
      </c>
      <c r="E14" s="25">
        <v>0.41</v>
      </c>
      <c r="F14" s="25">
        <v>0.83</v>
      </c>
      <c r="G14" s="23" t="s">
        <v>388</v>
      </c>
      <c r="H14" s="23" t="s">
        <v>448</v>
      </c>
      <c r="I14" s="25">
        <v>0.42</v>
      </c>
      <c r="J14" s="25">
        <v>0.84</v>
      </c>
      <c r="K14" s="25">
        <v>0</v>
      </c>
      <c r="L14" s="25">
        <v>0</v>
      </c>
      <c r="M14" s="26"/>
    </row>
    <row r="15" spans="1:14" x14ac:dyDescent="0.25">
      <c r="A15" s="22" t="s">
        <v>68</v>
      </c>
      <c r="B15" s="23" t="s">
        <v>6</v>
      </c>
      <c r="C15" s="23">
        <v>42</v>
      </c>
      <c r="D15" s="23" t="s">
        <v>4</v>
      </c>
      <c r="E15" s="25">
        <v>0.83</v>
      </c>
      <c r="F15" s="25">
        <v>1.91</v>
      </c>
      <c r="G15" s="23" t="s">
        <v>448</v>
      </c>
      <c r="H15" s="23" t="s">
        <v>448</v>
      </c>
      <c r="I15" s="25">
        <v>1.08</v>
      </c>
      <c r="J15" s="25">
        <v>1.4200000000000004</v>
      </c>
      <c r="K15" s="25">
        <v>0</v>
      </c>
      <c r="L15" s="25">
        <v>0</v>
      </c>
      <c r="M15" s="26"/>
    </row>
    <row r="16" spans="1:14" x14ac:dyDescent="0.25">
      <c r="A16" s="22" t="s">
        <v>68</v>
      </c>
      <c r="B16" s="23" t="s">
        <v>6</v>
      </c>
      <c r="C16" s="23">
        <v>42</v>
      </c>
      <c r="D16" s="23" t="s">
        <v>4</v>
      </c>
      <c r="E16" s="25">
        <v>1.91</v>
      </c>
      <c r="F16" s="25">
        <v>3.31</v>
      </c>
      <c r="G16" s="23" t="s">
        <v>448</v>
      </c>
      <c r="H16" s="23" t="s">
        <v>117</v>
      </c>
      <c r="I16" s="25">
        <v>1.4</v>
      </c>
      <c r="J16" s="25">
        <v>2.8000000000000003</v>
      </c>
      <c r="K16" s="25">
        <v>0</v>
      </c>
      <c r="L16" s="25">
        <v>0</v>
      </c>
      <c r="M16" s="26"/>
    </row>
    <row r="17" spans="1:13" x14ac:dyDescent="0.25">
      <c r="A17" s="22" t="s">
        <v>68</v>
      </c>
      <c r="B17" s="23" t="s">
        <v>3</v>
      </c>
      <c r="C17" s="23">
        <v>57</v>
      </c>
      <c r="D17" s="23" t="s">
        <v>4</v>
      </c>
      <c r="E17" s="25">
        <v>1.0000000000000001E-9</v>
      </c>
      <c r="F17" s="25">
        <v>2.1949999999999998</v>
      </c>
      <c r="G17" s="23" t="s">
        <v>23</v>
      </c>
      <c r="H17" s="23" t="s">
        <v>449</v>
      </c>
      <c r="I17" s="25">
        <v>2.1949999989999998</v>
      </c>
      <c r="J17" s="25">
        <v>4.3899999999999997</v>
      </c>
      <c r="K17" s="25">
        <v>0</v>
      </c>
      <c r="L17" s="25">
        <v>0</v>
      </c>
      <c r="M17" s="26"/>
    </row>
    <row r="18" spans="1:13" x14ac:dyDescent="0.25">
      <c r="A18" s="22" t="s">
        <v>68</v>
      </c>
      <c r="B18" s="23" t="s">
        <v>3</v>
      </c>
      <c r="C18" s="23">
        <v>57</v>
      </c>
      <c r="D18" s="23" t="s">
        <v>4</v>
      </c>
      <c r="E18" s="25">
        <v>4.8099999999999996</v>
      </c>
      <c r="F18" s="25">
        <v>10.85</v>
      </c>
      <c r="G18" s="23" t="s">
        <v>449</v>
      </c>
      <c r="H18" s="23" t="s">
        <v>450</v>
      </c>
      <c r="I18" s="25">
        <v>6.04</v>
      </c>
      <c r="J18" s="25">
        <v>12.08</v>
      </c>
      <c r="K18" s="25">
        <v>0</v>
      </c>
      <c r="L18" s="25">
        <v>0</v>
      </c>
      <c r="M18" s="26"/>
    </row>
    <row r="19" spans="1:13" x14ac:dyDescent="0.25">
      <c r="A19" s="22" t="s">
        <v>68</v>
      </c>
      <c r="B19" s="23" t="s">
        <v>3</v>
      </c>
      <c r="C19" s="23">
        <v>57</v>
      </c>
      <c r="D19" s="23" t="s">
        <v>4</v>
      </c>
      <c r="E19" s="25">
        <v>10.85</v>
      </c>
      <c r="F19" s="25">
        <v>12.33</v>
      </c>
      <c r="G19" s="23" t="s">
        <v>450</v>
      </c>
      <c r="H19" s="23" t="s">
        <v>450</v>
      </c>
      <c r="I19" s="25">
        <v>1.4800000000000004</v>
      </c>
      <c r="J19" s="25">
        <v>2.96</v>
      </c>
      <c r="K19" s="25">
        <v>0</v>
      </c>
      <c r="L19" s="25">
        <v>0</v>
      </c>
      <c r="M19" s="26" t="s">
        <v>456</v>
      </c>
    </row>
    <row r="20" spans="1:13" x14ac:dyDescent="0.25">
      <c r="A20" s="22" t="s">
        <v>68</v>
      </c>
      <c r="B20" s="23" t="s">
        <v>3</v>
      </c>
      <c r="C20" s="23">
        <v>57</v>
      </c>
      <c r="D20" s="23" t="s">
        <v>4</v>
      </c>
      <c r="E20" s="25">
        <v>12.33</v>
      </c>
      <c r="F20" s="25">
        <v>13.244</v>
      </c>
      <c r="G20" s="23" t="s">
        <v>450</v>
      </c>
      <c r="H20" s="23" t="s">
        <v>117</v>
      </c>
      <c r="I20" s="25">
        <v>0.9139999999999997</v>
      </c>
      <c r="J20" s="25">
        <v>1.83</v>
      </c>
      <c r="K20" s="25">
        <v>0</v>
      </c>
      <c r="L20" s="25">
        <v>0</v>
      </c>
      <c r="M20" s="26"/>
    </row>
    <row r="21" spans="1:13" x14ac:dyDescent="0.25">
      <c r="A21" s="22" t="s">
        <v>68</v>
      </c>
      <c r="B21" s="23" t="s">
        <v>3</v>
      </c>
      <c r="C21" s="23">
        <v>57</v>
      </c>
      <c r="D21" s="23" t="s">
        <v>4</v>
      </c>
      <c r="E21" s="25">
        <v>12.95</v>
      </c>
      <c r="F21" s="25">
        <v>13.02</v>
      </c>
      <c r="G21" s="23" t="s">
        <v>451</v>
      </c>
      <c r="H21" s="23" t="s">
        <v>452</v>
      </c>
      <c r="I21" s="25">
        <v>0</v>
      </c>
      <c r="J21" s="25">
        <v>0.08</v>
      </c>
      <c r="K21" s="25">
        <v>0.08</v>
      </c>
      <c r="L21" s="25">
        <v>0</v>
      </c>
      <c r="M21" s="26"/>
    </row>
    <row r="22" spans="1:13" x14ac:dyDescent="0.25">
      <c r="A22" s="22" t="s">
        <v>68</v>
      </c>
      <c r="B22" s="23" t="s">
        <v>3</v>
      </c>
      <c r="C22" s="23">
        <v>57</v>
      </c>
      <c r="D22" s="23" t="s">
        <v>4</v>
      </c>
      <c r="E22" s="25">
        <v>12.95</v>
      </c>
      <c r="F22" s="25">
        <v>13.02</v>
      </c>
      <c r="G22" s="23" t="s">
        <v>451</v>
      </c>
      <c r="H22" s="23" t="s">
        <v>454</v>
      </c>
      <c r="I22" s="25">
        <v>0</v>
      </c>
      <c r="J22" s="25">
        <v>0.08</v>
      </c>
      <c r="K22" s="25">
        <v>0.08</v>
      </c>
      <c r="L22" s="25">
        <v>0</v>
      </c>
      <c r="M22" s="26"/>
    </row>
    <row r="23" spans="1:13" x14ac:dyDescent="0.25">
      <c r="A23" s="22" t="s">
        <v>68</v>
      </c>
      <c r="B23" s="23" t="s">
        <v>3</v>
      </c>
      <c r="C23" s="23">
        <v>57</v>
      </c>
      <c r="D23" s="23" t="s">
        <v>4</v>
      </c>
      <c r="E23" s="25">
        <v>12.95</v>
      </c>
      <c r="F23" s="25">
        <v>13.02</v>
      </c>
      <c r="G23" s="23" t="s">
        <v>451</v>
      </c>
      <c r="H23" s="23" t="s">
        <v>453</v>
      </c>
      <c r="I23" s="25">
        <v>0</v>
      </c>
      <c r="J23" s="25">
        <v>0.16</v>
      </c>
      <c r="K23" s="25">
        <v>0.16</v>
      </c>
      <c r="L23" s="25">
        <v>0</v>
      </c>
      <c r="M23" s="26"/>
    </row>
    <row r="24" spans="1:13" x14ac:dyDescent="0.25">
      <c r="A24" s="22" t="s">
        <v>68</v>
      </c>
      <c r="B24" s="23" t="s">
        <v>3</v>
      </c>
      <c r="C24" s="23">
        <v>57</v>
      </c>
      <c r="D24" s="23" t="s">
        <v>4</v>
      </c>
      <c r="E24" s="25">
        <v>12.95</v>
      </c>
      <c r="F24" s="25">
        <v>13.02</v>
      </c>
      <c r="G24" s="23" t="s">
        <v>451</v>
      </c>
      <c r="H24" s="23" t="s">
        <v>455</v>
      </c>
      <c r="I24" s="25">
        <v>0</v>
      </c>
      <c r="J24" s="25">
        <v>0.16</v>
      </c>
      <c r="K24" s="25">
        <v>0.16</v>
      </c>
      <c r="L24" s="25">
        <v>0</v>
      </c>
      <c r="M24" s="26"/>
    </row>
    <row r="25" spans="1:13" x14ac:dyDescent="0.25">
      <c r="A25" s="22" t="s">
        <v>68</v>
      </c>
      <c r="B25" s="23" t="s">
        <v>19</v>
      </c>
      <c r="C25" s="23">
        <v>71</v>
      </c>
      <c r="D25" s="23" t="s">
        <v>15</v>
      </c>
      <c r="E25" s="25">
        <v>1E-8</v>
      </c>
      <c r="F25" s="25">
        <v>7.12</v>
      </c>
      <c r="G25" s="23" t="s">
        <v>232</v>
      </c>
      <c r="H25" s="23" t="s">
        <v>117</v>
      </c>
      <c r="I25" s="25">
        <v>0</v>
      </c>
      <c r="J25" s="25">
        <v>7.1199999900000002</v>
      </c>
      <c r="K25" s="25">
        <v>7.1199999900000002</v>
      </c>
      <c r="L25" s="25">
        <v>14.23999998</v>
      </c>
      <c r="M25" s="26"/>
    </row>
    <row r="26" spans="1:13" x14ac:dyDescent="0.25">
      <c r="A26" s="22" t="s">
        <v>68</v>
      </c>
      <c r="B26" s="23" t="s">
        <v>19</v>
      </c>
      <c r="C26" s="23">
        <v>71</v>
      </c>
      <c r="D26" s="23" t="s">
        <v>16</v>
      </c>
      <c r="E26" s="25">
        <v>1E-8</v>
      </c>
      <c r="F26" s="25">
        <v>7.12</v>
      </c>
      <c r="G26" s="23" t="s">
        <v>232</v>
      </c>
      <c r="H26" s="23" t="s">
        <v>117</v>
      </c>
      <c r="I26" s="25">
        <v>0</v>
      </c>
      <c r="J26" s="25">
        <v>7.1199999900000002</v>
      </c>
      <c r="K26" s="25">
        <v>7.1199999900000002</v>
      </c>
      <c r="L26" s="25">
        <v>14.23999998</v>
      </c>
      <c r="M26" s="26"/>
    </row>
    <row r="27" spans="1:13" x14ac:dyDescent="0.25">
      <c r="A27" s="22" t="s">
        <v>68</v>
      </c>
      <c r="B27" s="23" t="s">
        <v>19</v>
      </c>
      <c r="C27" s="23">
        <v>71</v>
      </c>
      <c r="D27" s="23" t="s">
        <v>15</v>
      </c>
      <c r="E27" s="25">
        <v>0.95</v>
      </c>
      <c r="F27" s="25">
        <v>1.41</v>
      </c>
      <c r="G27" s="23" t="s">
        <v>50</v>
      </c>
      <c r="H27" s="23" t="s">
        <v>95</v>
      </c>
      <c r="I27" s="25">
        <v>0</v>
      </c>
      <c r="J27" s="25">
        <v>0.2</v>
      </c>
      <c r="K27" s="25">
        <v>0.2</v>
      </c>
      <c r="L27" s="25">
        <v>0</v>
      </c>
      <c r="M27" s="26" t="s">
        <v>461</v>
      </c>
    </row>
    <row r="28" spans="1:13" x14ac:dyDescent="0.25">
      <c r="A28" s="22" t="s">
        <v>68</v>
      </c>
      <c r="B28" s="23" t="s">
        <v>19</v>
      </c>
      <c r="C28" s="23">
        <v>71</v>
      </c>
      <c r="D28" s="23" t="s">
        <v>16</v>
      </c>
      <c r="E28" s="25">
        <v>0.95</v>
      </c>
      <c r="F28" s="25">
        <v>1.41</v>
      </c>
      <c r="G28" s="23" t="s">
        <v>50</v>
      </c>
      <c r="H28" s="23" t="s">
        <v>96</v>
      </c>
      <c r="I28" s="25">
        <v>0</v>
      </c>
      <c r="J28" s="25">
        <v>0.15</v>
      </c>
      <c r="K28" s="25">
        <v>0.15</v>
      </c>
      <c r="L28" s="25">
        <v>0</v>
      </c>
      <c r="M28" s="26" t="s">
        <v>462</v>
      </c>
    </row>
    <row r="29" spans="1:13" x14ac:dyDescent="0.25">
      <c r="A29" s="22" t="s">
        <v>68</v>
      </c>
      <c r="B29" s="23" t="s">
        <v>19</v>
      </c>
      <c r="C29" s="23">
        <v>71</v>
      </c>
      <c r="D29" s="23" t="s">
        <v>15</v>
      </c>
      <c r="E29" s="25">
        <v>1.46</v>
      </c>
      <c r="F29" s="25">
        <v>2.0699999999999998</v>
      </c>
      <c r="G29" s="23" t="s">
        <v>245</v>
      </c>
      <c r="H29" s="23"/>
      <c r="I29" s="25">
        <v>0</v>
      </c>
      <c r="J29" s="25">
        <v>0.24</v>
      </c>
      <c r="K29" s="25">
        <v>0.24</v>
      </c>
      <c r="L29" s="25">
        <v>0</v>
      </c>
      <c r="M29" s="26" t="s">
        <v>353</v>
      </c>
    </row>
    <row r="30" spans="1:13" x14ac:dyDescent="0.25">
      <c r="A30" s="22" t="s">
        <v>68</v>
      </c>
      <c r="B30" s="23" t="s">
        <v>19</v>
      </c>
      <c r="C30" s="23">
        <v>71</v>
      </c>
      <c r="D30" s="23" t="s">
        <v>16</v>
      </c>
      <c r="E30" s="25">
        <v>1.55</v>
      </c>
      <c r="F30" s="25">
        <v>2.21</v>
      </c>
      <c r="G30" s="23" t="s">
        <v>245</v>
      </c>
      <c r="H30" s="23"/>
      <c r="I30" s="25">
        <v>0</v>
      </c>
      <c r="J30" s="25">
        <v>0.24</v>
      </c>
      <c r="K30" s="25">
        <v>0.24</v>
      </c>
      <c r="L30" s="25">
        <v>0</v>
      </c>
      <c r="M30" s="26" t="s">
        <v>352</v>
      </c>
    </row>
    <row r="31" spans="1:13" x14ac:dyDescent="0.25">
      <c r="A31" s="22" t="s">
        <v>68</v>
      </c>
      <c r="B31" s="23" t="s">
        <v>19</v>
      </c>
      <c r="C31" s="23">
        <v>71</v>
      </c>
      <c r="D31" s="23" t="s">
        <v>15</v>
      </c>
      <c r="E31" s="25">
        <v>2.69</v>
      </c>
      <c r="F31" s="25">
        <v>3.31</v>
      </c>
      <c r="G31" s="23" t="s">
        <v>71</v>
      </c>
      <c r="H31" s="23" t="s">
        <v>95</v>
      </c>
      <c r="I31" s="25">
        <v>0</v>
      </c>
      <c r="J31" s="25">
        <v>0.18</v>
      </c>
      <c r="K31" s="25">
        <v>0.18</v>
      </c>
      <c r="L31" s="25">
        <v>0</v>
      </c>
      <c r="M31" s="26" t="s">
        <v>457</v>
      </c>
    </row>
    <row r="32" spans="1:13" x14ac:dyDescent="0.25">
      <c r="A32" s="22" t="s">
        <v>68</v>
      </c>
      <c r="B32" s="23" t="s">
        <v>19</v>
      </c>
      <c r="C32" s="23">
        <v>71</v>
      </c>
      <c r="D32" s="23" t="s">
        <v>15</v>
      </c>
      <c r="E32" s="25">
        <v>2.69</v>
      </c>
      <c r="F32" s="25">
        <v>3.31</v>
      </c>
      <c r="G32" s="23" t="s">
        <v>71</v>
      </c>
      <c r="H32" s="23" t="s">
        <v>96</v>
      </c>
      <c r="I32" s="25">
        <v>0</v>
      </c>
      <c r="J32" s="25">
        <v>0.14000000000000001</v>
      </c>
      <c r="K32" s="25">
        <v>0.14000000000000001</v>
      </c>
      <c r="L32" s="25">
        <v>0</v>
      </c>
      <c r="M32" s="26" t="s">
        <v>459</v>
      </c>
    </row>
    <row r="33" spans="1:13" x14ac:dyDescent="0.25">
      <c r="A33" s="22" t="s">
        <v>68</v>
      </c>
      <c r="B33" s="23" t="s">
        <v>19</v>
      </c>
      <c r="C33" s="23">
        <v>71</v>
      </c>
      <c r="D33" s="23" t="s">
        <v>16</v>
      </c>
      <c r="E33" s="25">
        <v>2.69</v>
      </c>
      <c r="F33" s="25">
        <v>3.31</v>
      </c>
      <c r="G33" s="23" t="s">
        <v>71</v>
      </c>
      <c r="H33" s="23" t="s">
        <v>95</v>
      </c>
      <c r="I33" s="25">
        <v>0</v>
      </c>
      <c r="J33" s="25">
        <v>0.14000000000000001</v>
      </c>
      <c r="K33" s="25">
        <v>0.14000000000000001</v>
      </c>
      <c r="L33" s="25">
        <v>0</v>
      </c>
      <c r="M33" s="26" t="s">
        <v>458</v>
      </c>
    </row>
    <row r="34" spans="1:13" x14ac:dyDescent="0.25">
      <c r="A34" s="22" t="s">
        <v>68</v>
      </c>
      <c r="B34" s="23" t="s">
        <v>19</v>
      </c>
      <c r="C34" s="23">
        <v>71</v>
      </c>
      <c r="D34" s="23" t="s">
        <v>16</v>
      </c>
      <c r="E34" s="25">
        <v>2.69</v>
      </c>
      <c r="F34" s="25">
        <v>3.31</v>
      </c>
      <c r="G34" s="23" t="s">
        <v>71</v>
      </c>
      <c r="H34" s="23" t="s">
        <v>96</v>
      </c>
      <c r="I34" s="25">
        <v>0</v>
      </c>
      <c r="J34" s="25">
        <v>0.23</v>
      </c>
      <c r="K34" s="25">
        <v>0.23</v>
      </c>
      <c r="L34" s="25">
        <v>0</v>
      </c>
      <c r="M34" s="26" t="s">
        <v>460</v>
      </c>
    </row>
    <row r="35" spans="1:13" x14ac:dyDescent="0.25">
      <c r="A35" s="22" t="s">
        <v>68</v>
      </c>
      <c r="B35" s="23" t="s">
        <v>3</v>
      </c>
      <c r="C35" s="23">
        <v>83</v>
      </c>
      <c r="D35" s="23" t="s">
        <v>4</v>
      </c>
      <c r="E35" s="25">
        <v>9.9999999999999995E-8</v>
      </c>
      <c r="F35" s="25">
        <v>8.8699999999999992</v>
      </c>
      <c r="G35" s="23" t="s">
        <v>92</v>
      </c>
      <c r="H35" s="23" t="s">
        <v>107</v>
      </c>
      <c r="I35" s="25">
        <v>8.8699998999999998</v>
      </c>
      <c r="J35" s="25">
        <v>17.739999999999998</v>
      </c>
      <c r="K35" s="25">
        <v>0</v>
      </c>
      <c r="L35" s="25">
        <v>0</v>
      </c>
      <c r="M35" s="26"/>
    </row>
    <row r="36" spans="1:13" x14ac:dyDescent="0.25">
      <c r="A36" s="22" t="s">
        <v>68</v>
      </c>
      <c r="B36" s="23" t="s">
        <v>3</v>
      </c>
      <c r="C36" s="23">
        <v>83</v>
      </c>
      <c r="D36" s="23" t="s">
        <v>15</v>
      </c>
      <c r="E36" s="25">
        <v>8.8699999999999992</v>
      </c>
      <c r="F36" s="25">
        <v>9.1</v>
      </c>
      <c r="G36" s="23" t="s">
        <v>107</v>
      </c>
      <c r="H36" s="23" t="s">
        <v>18</v>
      </c>
      <c r="I36" s="25">
        <v>0</v>
      </c>
      <c r="J36" s="25">
        <v>0.23</v>
      </c>
      <c r="K36" s="25">
        <v>0.23</v>
      </c>
      <c r="L36" s="25">
        <v>0.23</v>
      </c>
      <c r="M36" s="26"/>
    </row>
    <row r="37" spans="1:13" x14ac:dyDescent="0.25">
      <c r="A37" s="22" t="s">
        <v>68</v>
      </c>
      <c r="B37" s="23" t="s">
        <v>3</v>
      </c>
      <c r="C37" s="23">
        <v>83</v>
      </c>
      <c r="D37" s="23" t="s">
        <v>16</v>
      </c>
      <c r="E37" s="25">
        <v>8.8699999999999992</v>
      </c>
      <c r="F37" s="25">
        <v>9.1</v>
      </c>
      <c r="G37" s="23" t="s">
        <v>107</v>
      </c>
      <c r="H37" s="23" t="s">
        <v>18</v>
      </c>
      <c r="I37" s="25">
        <v>0</v>
      </c>
      <c r="J37" s="25">
        <v>0.23</v>
      </c>
      <c r="K37" s="25">
        <v>0.23</v>
      </c>
      <c r="L37" s="25">
        <v>0.23</v>
      </c>
      <c r="M37" s="26"/>
    </row>
    <row r="38" spans="1:13" x14ac:dyDescent="0.25">
      <c r="A38" s="22" t="s">
        <v>68</v>
      </c>
      <c r="B38" s="23" t="s">
        <v>3</v>
      </c>
      <c r="C38" s="23">
        <v>83</v>
      </c>
      <c r="D38" s="23" t="s">
        <v>4</v>
      </c>
      <c r="E38" s="25">
        <v>15.95</v>
      </c>
      <c r="F38" s="25">
        <v>25.02</v>
      </c>
      <c r="G38" s="23" t="s">
        <v>426</v>
      </c>
      <c r="H38" s="23" t="s">
        <v>463</v>
      </c>
      <c r="I38" s="25">
        <v>9.07</v>
      </c>
      <c r="J38" s="25">
        <v>18.14</v>
      </c>
      <c r="K38" s="25">
        <v>0</v>
      </c>
      <c r="L38" s="25">
        <v>0</v>
      </c>
      <c r="M38" s="26"/>
    </row>
    <row r="39" spans="1:13" x14ac:dyDescent="0.25">
      <c r="A39" s="22" t="s">
        <v>68</v>
      </c>
      <c r="B39" s="23" t="s">
        <v>3</v>
      </c>
      <c r="C39" s="23">
        <v>83</v>
      </c>
      <c r="D39" s="23" t="s">
        <v>4</v>
      </c>
      <c r="E39" s="25">
        <v>25.02</v>
      </c>
      <c r="F39" s="25">
        <v>25.43</v>
      </c>
      <c r="G39" s="23" t="s">
        <v>463</v>
      </c>
      <c r="H39" s="23" t="s">
        <v>117</v>
      </c>
      <c r="I39" s="25">
        <v>0.41000000000000014</v>
      </c>
      <c r="J39" s="25">
        <v>0.26</v>
      </c>
      <c r="K39" s="25">
        <v>0</v>
      </c>
      <c r="L39" s="25">
        <v>0</v>
      </c>
      <c r="M39" s="26"/>
    </row>
    <row r="40" spans="1:13" x14ac:dyDescent="0.25">
      <c r="A40" s="22" t="s">
        <v>68</v>
      </c>
      <c r="B40" s="23" t="s">
        <v>3</v>
      </c>
      <c r="C40" s="23">
        <v>94</v>
      </c>
      <c r="D40" s="23" t="s">
        <v>4</v>
      </c>
      <c r="E40" s="25">
        <v>1E-8</v>
      </c>
      <c r="F40" s="25">
        <v>0.25</v>
      </c>
      <c r="G40" s="23" t="s">
        <v>18</v>
      </c>
      <c r="H40" s="23" t="s">
        <v>464</v>
      </c>
      <c r="I40" s="25">
        <v>0.24999999000000001</v>
      </c>
      <c r="J40" s="25">
        <v>0.5</v>
      </c>
      <c r="K40" s="25">
        <v>0</v>
      </c>
      <c r="L40" s="25">
        <v>0</v>
      </c>
      <c r="M40" s="26"/>
    </row>
    <row r="41" spans="1:13" x14ac:dyDescent="0.25">
      <c r="A41" s="22" t="s">
        <v>68</v>
      </c>
      <c r="B41" s="23" t="s">
        <v>3</v>
      </c>
      <c r="C41" s="23">
        <v>94</v>
      </c>
      <c r="D41" s="23" t="s">
        <v>4</v>
      </c>
      <c r="E41" s="25">
        <v>14.59</v>
      </c>
      <c r="F41" s="25">
        <v>15.39</v>
      </c>
      <c r="G41" s="23" t="s">
        <v>468</v>
      </c>
      <c r="H41" s="23" t="s">
        <v>468</v>
      </c>
      <c r="I41" s="25">
        <v>0.80000000000000071</v>
      </c>
      <c r="J41" s="25">
        <v>1.6</v>
      </c>
      <c r="K41" s="25">
        <v>0</v>
      </c>
      <c r="L41" s="25">
        <v>0</v>
      </c>
      <c r="M41" s="26"/>
    </row>
    <row r="42" spans="1:13" x14ac:dyDescent="0.25">
      <c r="A42" s="22" t="s">
        <v>68</v>
      </c>
      <c r="B42" s="23" t="s">
        <v>3</v>
      </c>
      <c r="C42" s="23">
        <v>94</v>
      </c>
      <c r="D42" s="23" t="s">
        <v>4</v>
      </c>
      <c r="E42" s="25">
        <v>15.39</v>
      </c>
      <c r="F42" s="25">
        <v>21.481999999999999</v>
      </c>
      <c r="G42" s="23" t="s">
        <v>468</v>
      </c>
      <c r="H42" s="23" t="s">
        <v>117</v>
      </c>
      <c r="I42" s="25">
        <v>6.0919999999999987</v>
      </c>
      <c r="J42" s="25">
        <v>12.18</v>
      </c>
      <c r="K42" s="25">
        <v>0</v>
      </c>
      <c r="L42" s="25">
        <v>0</v>
      </c>
      <c r="M42" s="26"/>
    </row>
    <row r="43" spans="1:13" x14ac:dyDescent="0.25">
      <c r="A43" s="22" t="s">
        <v>68</v>
      </c>
      <c r="B43" s="23" t="s">
        <v>3</v>
      </c>
      <c r="C43" s="23">
        <v>95</v>
      </c>
      <c r="D43" s="23" t="s">
        <v>4</v>
      </c>
      <c r="E43" s="25">
        <v>9.9999999999999995E-8</v>
      </c>
      <c r="F43" s="25">
        <v>8.7439999999999998</v>
      </c>
      <c r="G43" s="23" t="s">
        <v>232</v>
      </c>
      <c r="H43" s="23" t="s">
        <v>11</v>
      </c>
      <c r="I43" s="25">
        <v>8.7439999000000004</v>
      </c>
      <c r="J43" s="25">
        <v>17.489999999999998</v>
      </c>
      <c r="K43" s="25">
        <v>0</v>
      </c>
      <c r="L43" s="25">
        <v>0</v>
      </c>
      <c r="M43" s="26"/>
    </row>
    <row r="44" spans="1:13" x14ac:dyDescent="0.25">
      <c r="A44" s="22" t="s">
        <v>68</v>
      </c>
      <c r="B44" s="23" t="s">
        <v>3</v>
      </c>
      <c r="C44" s="23">
        <v>172</v>
      </c>
      <c r="D44" s="23" t="s">
        <v>9</v>
      </c>
      <c r="E44" s="25">
        <v>0.08</v>
      </c>
      <c r="F44" s="25">
        <v>0.43</v>
      </c>
      <c r="G44" s="23" t="s">
        <v>23</v>
      </c>
      <c r="H44" s="23" t="s">
        <v>469</v>
      </c>
      <c r="I44" s="25">
        <v>0</v>
      </c>
      <c r="J44" s="25">
        <v>0.35</v>
      </c>
      <c r="K44" s="25">
        <v>0.35</v>
      </c>
      <c r="L44" s="25">
        <v>0.04</v>
      </c>
      <c r="M44" s="26"/>
    </row>
    <row r="45" spans="1:13" x14ac:dyDescent="0.25">
      <c r="A45" s="22" t="s">
        <v>68</v>
      </c>
      <c r="B45" s="23" t="s">
        <v>3</v>
      </c>
      <c r="C45" s="23">
        <v>172</v>
      </c>
      <c r="D45" s="23" t="s">
        <v>7</v>
      </c>
      <c r="E45" s="25">
        <v>0.13</v>
      </c>
      <c r="F45" s="25">
        <v>0.56999999999999995</v>
      </c>
      <c r="G45" s="23" t="s">
        <v>23</v>
      </c>
      <c r="H45" s="23" t="s">
        <v>469</v>
      </c>
      <c r="I45" s="25">
        <v>0</v>
      </c>
      <c r="J45" s="25">
        <v>0.44</v>
      </c>
      <c r="K45" s="25">
        <v>0.44</v>
      </c>
      <c r="L45" s="25">
        <v>0.05</v>
      </c>
      <c r="M45" s="26"/>
    </row>
    <row r="46" spans="1:13" x14ac:dyDescent="0.25">
      <c r="A46" s="22" t="s">
        <v>68</v>
      </c>
      <c r="B46" s="23" t="s">
        <v>3</v>
      </c>
      <c r="C46" s="23">
        <v>226</v>
      </c>
      <c r="D46" s="23" t="s">
        <v>4</v>
      </c>
      <c r="E46" s="25">
        <v>0.91</v>
      </c>
      <c r="F46" s="25">
        <v>1.81</v>
      </c>
      <c r="G46" s="23" t="s">
        <v>92</v>
      </c>
      <c r="H46" s="23" t="s">
        <v>470</v>
      </c>
      <c r="I46" s="25">
        <v>0.9</v>
      </c>
      <c r="J46" s="25">
        <v>1.8</v>
      </c>
      <c r="K46" s="25">
        <v>0</v>
      </c>
      <c r="L46" s="25">
        <v>0</v>
      </c>
      <c r="M46" s="26"/>
    </row>
    <row r="47" spans="1:13" x14ac:dyDescent="0.25">
      <c r="A47" s="22" t="s">
        <v>68</v>
      </c>
      <c r="B47" s="23" t="s">
        <v>3</v>
      </c>
      <c r="C47" s="23">
        <v>226</v>
      </c>
      <c r="D47" s="23" t="s">
        <v>4</v>
      </c>
      <c r="E47" s="25">
        <v>1.81</v>
      </c>
      <c r="F47" s="25">
        <v>2.97</v>
      </c>
      <c r="G47" s="23" t="s">
        <v>470</v>
      </c>
      <c r="H47" s="23" t="s">
        <v>470</v>
      </c>
      <c r="I47" s="25">
        <v>1.1600000000000001</v>
      </c>
      <c r="J47" s="25">
        <v>0.54</v>
      </c>
      <c r="K47" s="25">
        <v>0</v>
      </c>
      <c r="L47" s="25">
        <v>0</v>
      </c>
      <c r="M47" s="26"/>
    </row>
    <row r="48" spans="1:13" x14ac:dyDescent="0.25">
      <c r="A48" s="22" t="s">
        <v>68</v>
      </c>
      <c r="B48" s="23" t="s">
        <v>3</v>
      </c>
      <c r="C48" s="23">
        <v>226</v>
      </c>
      <c r="D48" s="23" t="s">
        <v>4</v>
      </c>
      <c r="E48" s="25">
        <v>2.97</v>
      </c>
      <c r="F48" s="25">
        <v>9.2100000000000009</v>
      </c>
      <c r="G48" s="23" t="s">
        <v>470</v>
      </c>
      <c r="H48" s="23" t="s">
        <v>471</v>
      </c>
      <c r="I48" s="25">
        <v>6.24</v>
      </c>
      <c r="J48" s="25">
        <v>12.48</v>
      </c>
      <c r="K48" s="25">
        <v>0</v>
      </c>
      <c r="L48" s="25">
        <v>0</v>
      </c>
      <c r="M48" s="26"/>
    </row>
    <row r="49" spans="1:13" x14ac:dyDescent="0.25">
      <c r="A49" s="22" t="s">
        <v>68</v>
      </c>
      <c r="B49" s="23" t="s">
        <v>3</v>
      </c>
      <c r="C49" s="23">
        <v>226</v>
      </c>
      <c r="D49" s="23" t="s">
        <v>7</v>
      </c>
      <c r="E49" s="25">
        <v>9.2100000000000009</v>
      </c>
      <c r="F49" s="25">
        <v>9.26</v>
      </c>
      <c r="G49" s="23" t="s">
        <v>11</v>
      </c>
      <c r="H49" s="23" t="s">
        <v>96</v>
      </c>
      <c r="I49" s="25">
        <v>0</v>
      </c>
      <c r="J49" s="25">
        <v>0.05</v>
      </c>
      <c r="K49" s="25">
        <v>0.05</v>
      </c>
      <c r="L49" s="25">
        <v>0</v>
      </c>
      <c r="M49" s="26"/>
    </row>
    <row r="50" spans="1:13" x14ac:dyDescent="0.25">
      <c r="A50" s="22" t="s">
        <v>68</v>
      </c>
      <c r="B50" s="23" t="s">
        <v>3</v>
      </c>
      <c r="C50" s="23">
        <v>226</v>
      </c>
      <c r="D50" s="23" t="s">
        <v>9</v>
      </c>
      <c r="E50" s="25">
        <v>9.2100000000000009</v>
      </c>
      <c r="F50" s="25">
        <v>9.27</v>
      </c>
      <c r="G50" s="23" t="s">
        <v>11</v>
      </c>
      <c r="H50" s="23" t="s">
        <v>95</v>
      </c>
      <c r="I50" s="25">
        <v>0</v>
      </c>
      <c r="J50" s="25">
        <v>0.06</v>
      </c>
      <c r="K50" s="25">
        <v>0.06</v>
      </c>
      <c r="L50" s="25">
        <v>0</v>
      </c>
      <c r="M50" s="26"/>
    </row>
    <row r="51" spans="1:13" x14ac:dyDescent="0.25">
      <c r="A51" s="22" t="s">
        <v>68</v>
      </c>
      <c r="B51" s="23" t="s">
        <v>3</v>
      </c>
      <c r="C51" s="23">
        <v>241</v>
      </c>
      <c r="D51" s="23" t="s">
        <v>4</v>
      </c>
      <c r="E51" s="25">
        <v>9.9999999999999995E-8</v>
      </c>
      <c r="F51" s="25">
        <v>2.57</v>
      </c>
      <c r="G51" s="23" t="s">
        <v>92</v>
      </c>
      <c r="H51" s="23" t="s">
        <v>464</v>
      </c>
      <c r="I51" s="25">
        <v>2.5699999</v>
      </c>
      <c r="J51" s="25">
        <v>5.14</v>
      </c>
      <c r="K51" s="25">
        <v>0</v>
      </c>
      <c r="L51" s="25">
        <v>0</v>
      </c>
      <c r="M51" s="26"/>
    </row>
    <row r="52" spans="1:13" x14ac:dyDescent="0.25">
      <c r="A52" s="22" t="s">
        <v>68</v>
      </c>
      <c r="B52" s="23" t="s">
        <v>3</v>
      </c>
      <c r="C52" s="23">
        <v>241</v>
      </c>
      <c r="D52" s="23" t="s">
        <v>4</v>
      </c>
      <c r="E52" s="25">
        <v>2.57</v>
      </c>
      <c r="F52" s="25">
        <v>2.7210000000000001</v>
      </c>
      <c r="G52" s="23" t="s">
        <v>464</v>
      </c>
      <c r="H52" s="23" t="s">
        <v>18</v>
      </c>
      <c r="I52" s="25">
        <v>0.15100000000000025</v>
      </c>
      <c r="J52" s="25">
        <v>0.3</v>
      </c>
      <c r="K52" s="25">
        <v>0</v>
      </c>
      <c r="L52" s="25">
        <v>0</v>
      </c>
      <c r="M52" s="26"/>
    </row>
    <row r="53" spans="1:13" x14ac:dyDescent="0.25">
      <c r="A53" s="22" t="s">
        <v>68</v>
      </c>
      <c r="B53" s="23" t="s">
        <v>3</v>
      </c>
      <c r="C53" s="23">
        <v>241</v>
      </c>
      <c r="D53" s="23" t="s">
        <v>4</v>
      </c>
      <c r="E53" s="25">
        <v>2.85</v>
      </c>
      <c r="F53" s="25">
        <v>3.052</v>
      </c>
      <c r="G53" s="23" t="s">
        <v>18</v>
      </c>
      <c r="H53" s="23" t="s">
        <v>464</v>
      </c>
      <c r="I53" s="25">
        <v>0.20199999999999996</v>
      </c>
      <c r="J53" s="25">
        <v>0.4</v>
      </c>
      <c r="K53" s="25">
        <v>0</v>
      </c>
      <c r="L53" s="25">
        <v>0</v>
      </c>
      <c r="M53" s="26"/>
    </row>
    <row r="54" spans="1:13" x14ac:dyDescent="0.25">
      <c r="A54" s="22" t="s">
        <v>68</v>
      </c>
      <c r="B54" s="23" t="s">
        <v>3</v>
      </c>
      <c r="C54" s="23">
        <v>241</v>
      </c>
      <c r="D54" s="23" t="s">
        <v>4</v>
      </c>
      <c r="E54" s="25">
        <v>3.052</v>
      </c>
      <c r="F54" s="25">
        <v>7.13</v>
      </c>
      <c r="G54" s="23" t="s">
        <v>464</v>
      </c>
      <c r="H54" s="23" t="s">
        <v>469</v>
      </c>
      <c r="I54" s="25">
        <v>4.0779999999999994</v>
      </c>
      <c r="J54" s="25">
        <v>8.16</v>
      </c>
      <c r="K54" s="25">
        <v>0</v>
      </c>
      <c r="L54" s="25">
        <v>0</v>
      </c>
      <c r="M54" s="26"/>
    </row>
    <row r="55" spans="1:13" x14ac:dyDescent="0.25">
      <c r="A55" s="22" t="s">
        <v>68</v>
      </c>
      <c r="B55" s="23" t="s">
        <v>6</v>
      </c>
      <c r="C55" s="23">
        <v>250</v>
      </c>
      <c r="D55" s="23" t="s">
        <v>4</v>
      </c>
      <c r="E55" s="25">
        <v>9.9999999999999995E-8</v>
      </c>
      <c r="F55" s="25">
        <v>6.67</v>
      </c>
      <c r="G55" s="23" t="s">
        <v>232</v>
      </c>
      <c r="H55" s="23" t="s">
        <v>472</v>
      </c>
      <c r="I55" s="25">
        <v>6.6699998999999996</v>
      </c>
      <c r="J55" s="25">
        <v>13.339999799999999</v>
      </c>
      <c r="K55" s="25">
        <v>0</v>
      </c>
      <c r="L55" s="25">
        <v>0</v>
      </c>
      <c r="M55" s="26"/>
    </row>
    <row r="56" spans="1:13" x14ac:dyDescent="0.25">
      <c r="A56" s="22" t="s">
        <v>68</v>
      </c>
      <c r="B56" s="23" t="s">
        <v>6</v>
      </c>
      <c r="C56" s="23">
        <v>250</v>
      </c>
      <c r="D56" s="23" t="s">
        <v>7</v>
      </c>
      <c r="E56" s="25">
        <v>6.67</v>
      </c>
      <c r="F56" s="25">
        <v>7.76</v>
      </c>
      <c r="G56" s="23" t="s">
        <v>472</v>
      </c>
      <c r="H56" s="23" t="s">
        <v>473</v>
      </c>
      <c r="I56" s="25">
        <v>0</v>
      </c>
      <c r="J56" s="25">
        <v>1.0899999999999999</v>
      </c>
      <c r="K56" s="25">
        <v>1.0899999999999999</v>
      </c>
      <c r="L56" s="25">
        <v>1.0899999999999999</v>
      </c>
      <c r="M56" s="26"/>
    </row>
    <row r="57" spans="1:13" x14ac:dyDescent="0.25">
      <c r="A57" s="22" t="s">
        <v>68</v>
      </c>
      <c r="B57" s="23" t="s">
        <v>6</v>
      </c>
      <c r="C57" s="23">
        <v>250</v>
      </c>
      <c r="D57" s="23" t="s">
        <v>9</v>
      </c>
      <c r="E57" s="25">
        <v>6.67</v>
      </c>
      <c r="F57" s="25">
        <v>7.41</v>
      </c>
      <c r="G57" s="23" t="s">
        <v>472</v>
      </c>
      <c r="H57" s="23" t="s">
        <v>473</v>
      </c>
      <c r="I57" s="25">
        <v>0</v>
      </c>
      <c r="J57" s="25">
        <v>0.74000000000000021</v>
      </c>
      <c r="K57" s="25">
        <v>0.74000000000000021</v>
      </c>
      <c r="L57" s="25">
        <v>0.74000000000000021</v>
      </c>
      <c r="M57" s="26"/>
    </row>
    <row r="58" spans="1:13" x14ac:dyDescent="0.25">
      <c r="A58" s="33"/>
      <c r="B58" s="34"/>
      <c r="C58" s="34"/>
      <c r="D58" s="34"/>
      <c r="E58" s="34"/>
      <c r="F58" s="34"/>
      <c r="G58" s="70" t="s">
        <v>442</v>
      </c>
      <c r="H58" s="71"/>
      <c r="I58" s="32">
        <f>SUM(I4:I57)</f>
        <v>69.735999588999988</v>
      </c>
      <c r="J58" s="32">
        <f>SUM(J4:J57)</f>
        <v>158.845999769</v>
      </c>
      <c r="K58" s="32">
        <f>SUM(K4:K57)</f>
        <v>22.449999980000001</v>
      </c>
      <c r="L58" s="32">
        <f>SUM(L4:L57)</f>
        <v>31.899999560000005</v>
      </c>
      <c r="M58" s="26"/>
    </row>
    <row r="59" spans="1:13" x14ac:dyDescent="0.25">
      <c r="A59" s="33"/>
      <c r="B59" s="34"/>
      <c r="C59" s="34"/>
      <c r="D59" s="34"/>
      <c r="E59" s="34"/>
      <c r="F59" s="34"/>
      <c r="G59" s="34"/>
      <c r="H59" s="31"/>
      <c r="I59" s="32"/>
      <c r="J59" s="32"/>
      <c r="K59" s="32"/>
      <c r="L59" s="32"/>
      <c r="M59" s="26"/>
    </row>
    <row r="60" spans="1:13" x14ac:dyDescent="0.25">
      <c r="A60" s="33"/>
      <c r="B60" s="34"/>
      <c r="C60" s="34"/>
      <c r="D60" s="34"/>
      <c r="E60" s="34"/>
      <c r="F60" s="34"/>
      <c r="G60" s="34"/>
      <c r="H60" s="31"/>
      <c r="I60" s="32"/>
      <c r="J60" s="32"/>
      <c r="K60" s="32"/>
      <c r="L60" s="32"/>
      <c r="M60" s="26"/>
    </row>
    <row r="61" spans="1:13" x14ac:dyDescent="0.25">
      <c r="A61" s="16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11"/>
    </row>
    <row r="62" spans="1:13" ht="15.75" thickBot="1" x14ac:dyDescent="0.3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5"/>
    </row>
  </sheetData>
  <mergeCells count="14">
    <mergeCell ref="G58:H58"/>
    <mergeCell ref="I1:L1"/>
    <mergeCell ref="M1:M3"/>
    <mergeCell ref="A2:A3"/>
    <mergeCell ref="B2:B3"/>
    <mergeCell ref="C2:C3"/>
    <mergeCell ref="D2:D3"/>
    <mergeCell ref="E2:E3"/>
    <mergeCell ref="F2:F3"/>
    <mergeCell ref="G2:G3"/>
    <mergeCell ref="H2:H3"/>
    <mergeCell ref="A1:D1"/>
    <mergeCell ref="E1:F1"/>
    <mergeCell ref="G1:H1"/>
  </mergeCells>
  <conditionalFormatting sqref="I1">
    <cfRule type="containsText" dxfId="7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E4996-B74F-48F4-BC66-67CCCDFDF869}">
  <dimension ref="A1:N62"/>
  <sheetViews>
    <sheetView topLeftCell="A18" workbookViewId="0">
      <selection activeCell="J40" sqref="J40"/>
    </sheetView>
  </sheetViews>
  <sheetFormatPr defaultRowHeight="15" x14ac:dyDescent="0.25"/>
  <cols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66" t="s">
        <v>75</v>
      </c>
      <c r="B1" s="63"/>
      <c r="C1" s="63"/>
      <c r="D1" s="63"/>
      <c r="E1" s="67" t="s">
        <v>0</v>
      </c>
      <c r="F1" s="67"/>
      <c r="G1" s="63" t="s">
        <v>82</v>
      </c>
      <c r="H1" s="63"/>
      <c r="I1" s="63" t="s">
        <v>83</v>
      </c>
      <c r="J1" s="63"/>
      <c r="K1" s="63"/>
      <c r="L1" s="63"/>
      <c r="M1" s="64" t="s">
        <v>126</v>
      </c>
      <c r="N1" s="1"/>
    </row>
    <row r="2" spans="1:14" ht="30" x14ac:dyDescent="0.25">
      <c r="A2" s="68" t="s">
        <v>76</v>
      </c>
      <c r="B2" s="62" t="s">
        <v>77</v>
      </c>
      <c r="C2" s="62" t="s">
        <v>78</v>
      </c>
      <c r="D2" s="62" t="s">
        <v>79</v>
      </c>
      <c r="E2" s="69" t="s">
        <v>80</v>
      </c>
      <c r="F2" s="69" t="s">
        <v>81</v>
      </c>
      <c r="G2" s="62" t="s">
        <v>80</v>
      </c>
      <c r="H2" s="62" t="s">
        <v>81</v>
      </c>
      <c r="I2" s="21" t="s">
        <v>84</v>
      </c>
      <c r="J2" s="21" t="s">
        <v>85</v>
      </c>
      <c r="K2" s="21" t="s">
        <v>86</v>
      </c>
      <c r="L2" s="21" t="s">
        <v>87</v>
      </c>
      <c r="M2" s="65"/>
    </row>
    <row r="3" spans="1:14" x14ac:dyDescent="0.25">
      <c r="A3" s="68"/>
      <c r="B3" s="62"/>
      <c r="C3" s="62"/>
      <c r="D3" s="62"/>
      <c r="E3" s="69"/>
      <c r="F3" s="69"/>
      <c r="G3" s="62"/>
      <c r="H3" s="62"/>
      <c r="I3" s="21" t="s">
        <v>1</v>
      </c>
      <c r="J3" s="21" t="s">
        <v>1</v>
      </c>
      <c r="K3" s="21" t="s">
        <v>1</v>
      </c>
      <c r="L3" s="21" t="s">
        <v>1</v>
      </c>
      <c r="M3" s="65"/>
    </row>
    <row r="4" spans="1:14" x14ac:dyDescent="0.25">
      <c r="A4" s="22" t="s">
        <v>68</v>
      </c>
      <c r="B4" s="23" t="s">
        <v>6</v>
      </c>
      <c r="C4" s="23">
        <v>250</v>
      </c>
      <c r="D4" s="23" t="s">
        <v>9</v>
      </c>
      <c r="E4" s="25">
        <v>7.41</v>
      </c>
      <c r="F4" s="25">
        <v>7.49</v>
      </c>
      <c r="G4" s="23" t="s">
        <v>23</v>
      </c>
      <c r="H4" s="23" t="s">
        <v>96</v>
      </c>
      <c r="I4" s="25">
        <v>0</v>
      </c>
      <c r="J4" s="25">
        <v>8.0000000000000071E-2</v>
      </c>
      <c r="K4" s="25">
        <v>8.0000000000000071E-2</v>
      </c>
      <c r="L4" s="25">
        <v>8.0000000000000071E-2</v>
      </c>
      <c r="M4" s="26" t="s">
        <v>475</v>
      </c>
    </row>
    <row r="5" spans="1:14" x14ac:dyDescent="0.25">
      <c r="A5" s="22" t="s">
        <v>68</v>
      </c>
      <c r="B5" s="23" t="s">
        <v>6</v>
      </c>
      <c r="C5" s="23">
        <v>250</v>
      </c>
      <c r="D5" s="23" t="s">
        <v>7</v>
      </c>
      <c r="E5" s="25">
        <v>7.76</v>
      </c>
      <c r="F5" s="25">
        <v>8.07</v>
      </c>
      <c r="G5" s="23" t="s">
        <v>23</v>
      </c>
      <c r="H5" s="23" t="s">
        <v>95</v>
      </c>
      <c r="I5" s="25">
        <v>0</v>
      </c>
      <c r="J5" s="25">
        <v>0.3100000000000005</v>
      </c>
      <c r="K5" s="25">
        <v>0.3100000000000005</v>
      </c>
      <c r="L5" s="25">
        <v>3.9999E-2</v>
      </c>
      <c r="M5" s="26" t="s">
        <v>476</v>
      </c>
    </row>
    <row r="6" spans="1:14" x14ac:dyDescent="0.25">
      <c r="A6" s="22" t="s">
        <v>68</v>
      </c>
      <c r="B6" s="23" t="s">
        <v>6</v>
      </c>
      <c r="C6" s="23">
        <v>250</v>
      </c>
      <c r="D6" s="23" t="s">
        <v>9</v>
      </c>
      <c r="E6" s="25">
        <v>11.94</v>
      </c>
      <c r="F6" s="25">
        <v>13.82</v>
      </c>
      <c r="G6" s="23" t="s">
        <v>23</v>
      </c>
      <c r="H6" s="23" t="s">
        <v>474</v>
      </c>
      <c r="I6" s="25">
        <v>0</v>
      </c>
      <c r="J6" s="25">
        <v>1.8800000000000008</v>
      </c>
      <c r="K6" s="25">
        <v>1.8800000000000008</v>
      </c>
      <c r="L6" s="25">
        <v>1.8800000000000008</v>
      </c>
      <c r="M6" s="26"/>
    </row>
    <row r="7" spans="1:14" x14ac:dyDescent="0.25">
      <c r="A7" s="22" t="s">
        <v>68</v>
      </c>
      <c r="B7" s="23" t="s">
        <v>6</v>
      </c>
      <c r="C7" s="23">
        <v>250</v>
      </c>
      <c r="D7" s="23" t="s">
        <v>7</v>
      </c>
      <c r="E7" s="25">
        <v>12.08</v>
      </c>
      <c r="F7" s="25">
        <v>12.5</v>
      </c>
      <c r="G7" s="23" t="s">
        <v>23</v>
      </c>
      <c r="H7" s="23" t="s">
        <v>96</v>
      </c>
      <c r="I7" s="25">
        <v>0</v>
      </c>
      <c r="J7" s="25">
        <v>0.41999999999999993</v>
      </c>
      <c r="K7" s="25">
        <v>0.41999999999999993</v>
      </c>
      <c r="L7" s="25">
        <v>8.9998999999999996E-2</v>
      </c>
      <c r="M7" s="26" t="s">
        <v>477</v>
      </c>
    </row>
    <row r="8" spans="1:14" x14ac:dyDescent="0.25">
      <c r="A8" s="22" t="s">
        <v>68</v>
      </c>
      <c r="B8" s="23" t="s">
        <v>6</v>
      </c>
      <c r="C8" s="23">
        <v>250</v>
      </c>
      <c r="D8" s="23" t="s">
        <v>9</v>
      </c>
      <c r="E8" s="25">
        <v>12.11</v>
      </c>
      <c r="F8" s="25">
        <v>12.32</v>
      </c>
      <c r="G8" s="23" t="s">
        <v>23</v>
      </c>
      <c r="H8" s="23" t="s">
        <v>95</v>
      </c>
      <c r="I8" s="25">
        <v>0</v>
      </c>
      <c r="J8" s="25">
        <v>0.21000000000000085</v>
      </c>
      <c r="K8" s="25">
        <v>0.21000000000000085</v>
      </c>
      <c r="L8" s="25">
        <v>0</v>
      </c>
      <c r="M8" s="26" t="s">
        <v>478</v>
      </c>
    </row>
    <row r="9" spans="1:14" x14ac:dyDescent="0.25">
      <c r="A9" s="22" t="s">
        <v>68</v>
      </c>
      <c r="B9" s="23" t="s">
        <v>6</v>
      </c>
      <c r="C9" s="23">
        <v>250</v>
      </c>
      <c r="D9" s="23" t="s">
        <v>7</v>
      </c>
      <c r="E9" s="25">
        <v>12.5</v>
      </c>
      <c r="F9" s="25">
        <v>12.8</v>
      </c>
      <c r="G9" s="23" t="s">
        <v>481</v>
      </c>
      <c r="H9" s="23" t="s">
        <v>96</v>
      </c>
      <c r="I9" s="25">
        <v>0</v>
      </c>
      <c r="J9" s="25">
        <v>0.17</v>
      </c>
      <c r="K9" s="25">
        <v>0.17</v>
      </c>
      <c r="L9" s="25">
        <v>0</v>
      </c>
      <c r="M9" s="26" t="s">
        <v>479</v>
      </c>
    </row>
    <row r="10" spans="1:14" x14ac:dyDescent="0.25">
      <c r="A10" s="22" t="s">
        <v>68</v>
      </c>
      <c r="B10" s="23" t="s">
        <v>6</v>
      </c>
      <c r="C10" s="23">
        <v>250</v>
      </c>
      <c r="D10" s="23" t="s">
        <v>9</v>
      </c>
      <c r="E10" s="25">
        <v>12.5</v>
      </c>
      <c r="F10" s="25">
        <v>12.8</v>
      </c>
      <c r="G10" s="23" t="s">
        <v>481</v>
      </c>
      <c r="H10" s="23" t="s">
        <v>95</v>
      </c>
      <c r="I10" s="25">
        <v>0</v>
      </c>
      <c r="J10" s="25">
        <v>0.19</v>
      </c>
      <c r="K10" s="25">
        <v>0.19</v>
      </c>
      <c r="L10" s="25">
        <v>3.9999E-2</v>
      </c>
      <c r="M10" s="26" t="s">
        <v>480</v>
      </c>
    </row>
    <row r="11" spans="1:14" x14ac:dyDescent="0.25">
      <c r="A11" s="22" t="s">
        <v>68</v>
      </c>
      <c r="B11" s="23" t="s">
        <v>6</v>
      </c>
      <c r="C11" s="23">
        <v>250</v>
      </c>
      <c r="D11" s="23" t="s">
        <v>7</v>
      </c>
      <c r="E11" s="25">
        <v>12.59</v>
      </c>
      <c r="F11" s="25">
        <v>13.81</v>
      </c>
      <c r="G11" s="23" t="s">
        <v>23</v>
      </c>
      <c r="H11" s="23" t="s">
        <v>474</v>
      </c>
      <c r="I11" s="25">
        <v>0</v>
      </c>
      <c r="J11" s="25">
        <v>1.2200000000000006</v>
      </c>
      <c r="K11" s="25">
        <v>1.2200000000000006</v>
      </c>
      <c r="L11" s="25">
        <v>1.2200000000000006</v>
      </c>
      <c r="M11" s="26"/>
    </row>
    <row r="12" spans="1:14" x14ac:dyDescent="0.25">
      <c r="A12" s="22" t="s">
        <v>68</v>
      </c>
      <c r="B12" s="23" t="s">
        <v>6</v>
      </c>
      <c r="C12" s="23">
        <v>250</v>
      </c>
      <c r="D12" s="23" t="s">
        <v>7</v>
      </c>
      <c r="E12" s="25">
        <v>13.81</v>
      </c>
      <c r="F12" s="25">
        <v>14.33</v>
      </c>
      <c r="G12" s="23" t="s">
        <v>51</v>
      </c>
      <c r="H12" s="23" t="s">
        <v>95</v>
      </c>
      <c r="I12" s="25">
        <v>0</v>
      </c>
      <c r="J12" s="25">
        <v>0.52</v>
      </c>
      <c r="K12" s="25">
        <v>0.51999999999999957</v>
      </c>
      <c r="L12" s="25">
        <v>0</v>
      </c>
      <c r="M12" s="26"/>
    </row>
    <row r="13" spans="1:14" x14ac:dyDescent="0.25">
      <c r="A13" s="22" t="s">
        <v>68</v>
      </c>
      <c r="B13" s="23" t="s">
        <v>6</v>
      </c>
      <c r="C13" s="23">
        <v>250</v>
      </c>
      <c r="D13" s="23" t="s">
        <v>9</v>
      </c>
      <c r="E13" s="25">
        <v>13.82</v>
      </c>
      <c r="F13" s="25">
        <v>14.16</v>
      </c>
      <c r="G13" s="23" t="s">
        <v>51</v>
      </c>
      <c r="H13" s="23" t="s">
        <v>96</v>
      </c>
      <c r="I13" s="25">
        <v>0</v>
      </c>
      <c r="J13" s="25">
        <v>0.34</v>
      </c>
      <c r="K13" s="25">
        <v>0.33999999999999986</v>
      </c>
      <c r="L13" s="25">
        <v>0</v>
      </c>
      <c r="M13" s="26"/>
    </row>
    <row r="14" spans="1:14" x14ac:dyDescent="0.25">
      <c r="A14" s="22" t="s">
        <v>68</v>
      </c>
      <c r="B14" s="23" t="s">
        <v>6</v>
      </c>
      <c r="C14" s="23">
        <v>250</v>
      </c>
      <c r="D14" s="23" t="s">
        <v>7</v>
      </c>
      <c r="E14" s="25">
        <v>14.44</v>
      </c>
      <c r="F14" s="25">
        <v>14.61</v>
      </c>
      <c r="G14" s="23" t="s">
        <v>51</v>
      </c>
      <c r="H14" s="23" t="s">
        <v>482</v>
      </c>
      <c r="I14" s="25">
        <v>0</v>
      </c>
      <c r="J14" s="25">
        <v>0.17</v>
      </c>
      <c r="K14" s="25">
        <v>0.16999999999999993</v>
      </c>
      <c r="L14" s="25">
        <v>0</v>
      </c>
      <c r="M14" s="26"/>
    </row>
    <row r="15" spans="1:14" x14ac:dyDescent="0.25">
      <c r="A15" s="22" t="s">
        <v>68</v>
      </c>
      <c r="B15" s="23" t="s">
        <v>6</v>
      </c>
      <c r="C15" s="23">
        <v>250</v>
      </c>
      <c r="D15" s="23" t="s">
        <v>9</v>
      </c>
      <c r="E15" s="25">
        <v>14.44</v>
      </c>
      <c r="F15" s="25">
        <v>14.61</v>
      </c>
      <c r="G15" s="23" t="s">
        <v>51</v>
      </c>
      <c r="H15" s="23" t="s">
        <v>482</v>
      </c>
      <c r="I15" s="25">
        <v>0</v>
      </c>
      <c r="J15" s="25">
        <v>0.17</v>
      </c>
      <c r="K15" s="25">
        <v>0.16999999999999993</v>
      </c>
      <c r="L15" s="25">
        <v>0</v>
      </c>
      <c r="M15" s="26"/>
    </row>
    <row r="16" spans="1:14" x14ac:dyDescent="0.25">
      <c r="A16" s="22" t="s">
        <v>68</v>
      </c>
      <c r="B16" s="23" t="s">
        <v>6</v>
      </c>
      <c r="C16" s="23">
        <v>250</v>
      </c>
      <c r="D16" s="23" t="s">
        <v>4</v>
      </c>
      <c r="E16" s="25">
        <v>14.61</v>
      </c>
      <c r="F16" s="25">
        <v>18.13</v>
      </c>
      <c r="G16" s="23" t="s">
        <v>482</v>
      </c>
      <c r="H16" s="23" t="s">
        <v>483</v>
      </c>
      <c r="I16" s="25">
        <v>3.5199999999999996</v>
      </c>
      <c r="J16" s="25">
        <v>7.04</v>
      </c>
      <c r="K16" s="25">
        <v>0</v>
      </c>
      <c r="L16" s="25">
        <v>0</v>
      </c>
      <c r="M16" s="26"/>
    </row>
    <row r="17" spans="1:13" x14ac:dyDescent="0.25">
      <c r="A17" s="22" t="s">
        <v>68</v>
      </c>
      <c r="B17" s="23" t="s">
        <v>6</v>
      </c>
      <c r="C17" s="23">
        <v>250</v>
      </c>
      <c r="D17" s="23" t="s">
        <v>4</v>
      </c>
      <c r="E17" s="25">
        <v>18.13</v>
      </c>
      <c r="F17" s="25">
        <v>19.66</v>
      </c>
      <c r="G17" s="23" t="s">
        <v>483</v>
      </c>
      <c r="H17" s="23" t="s">
        <v>483</v>
      </c>
      <c r="I17" s="25">
        <v>1.5300000000000011</v>
      </c>
      <c r="J17" s="25">
        <v>1.32</v>
      </c>
      <c r="K17" s="25">
        <v>0</v>
      </c>
      <c r="L17" s="25">
        <v>0</v>
      </c>
      <c r="M17" s="26"/>
    </row>
    <row r="18" spans="1:13" x14ac:dyDescent="0.25">
      <c r="A18" s="22" t="s">
        <v>68</v>
      </c>
      <c r="B18" s="23" t="s">
        <v>6</v>
      </c>
      <c r="C18" s="23">
        <v>250</v>
      </c>
      <c r="D18" s="23" t="s">
        <v>4</v>
      </c>
      <c r="E18" s="25">
        <v>19.66</v>
      </c>
      <c r="F18" s="25">
        <v>26.63</v>
      </c>
      <c r="G18" s="23" t="s">
        <v>483</v>
      </c>
      <c r="H18" s="23" t="s">
        <v>464</v>
      </c>
      <c r="I18" s="25">
        <v>6.9699999999999989</v>
      </c>
      <c r="J18" s="25">
        <v>13.94</v>
      </c>
      <c r="K18" s="25">
        <v>0</v>
      </c>
      <c r="L18" s="25">
        <v>0</v>
      </c>
      <c r="M18" s="26"/>
    </row>
    <row r="19" spans="1:13" x14ac:dyDescent="0.25">
      <c r="A19" s="22" t="s">
        <v>68</v>
      </c>
      <c r="B19" s="23" t="s">
        <v>6</v>
      </c>
      <c r="C19" s="23">
        <v>250</v>
      </c>
      <c r="D19" s="23" t="s">
        <v>4</v>
      </c>
      <c r="E19" s="25">
        <v>26.63</v>
      </c>
      <c r="F19" s="25">
        <v>27.23</v>
      </c>
      <c r="G19" s="23" t="s">
        <v>464</v>
      </c>
      <c r="H19" s="23" t="s">
        <v>464</v>
      </c>
      <c r="I19" s="25">
        <v>0.60000000000000142</v>
      </c>
      <c r="J19" s="25">
        <v>0.14000000000000001</v>
      </c>
      <c r="K19" s="25">
        <v>0</v>
      </c>
      <c r="L19" s="25">
        <v>0</v>
      </c>
      <c r="M19" s="26"/>
    </row>
    <row r="20" spans="1:13" x14ac:dyDescent="0.25">
      <c r="A20" s="22" t="s">
        <v>68</v>
      </c>
      <c r="B20" s="23" t="s">
        <v>6</v>
      </c>
      <c r="C20" s="23">
        <v>250</v>
      </c>
      <c r="D20" s="23" t="s">
        <v>4</v>
      </c>
      <c r="E20" s="25">
        <v>27.23</v>
      </c>
      <c r="F20" s="25">
        <v>30.323</v>
      </c>
      <c r="G20" s="23" t="s">
        <v>464</v>
      </c>
      <c r="H20" s="23" t="s">
        <v>469</v>
      </c>
      <c r="I20" s="25">
        <v>3.093</v>
      </c>
      <c r="J20" s="25">
        <v>6.19</v>
      </c>
      <c r="K20" s="25">
        <v>0</v>
      </c>
      <c r="L20" s="25">
        <v>0</v>
      </c>
      <c r="M20" s="26"/>
    </row>
    <row r="21" spans="1:13" x14ac:dyDescent="0.25">
      <c r="A21" s="22" t="s">
        <v>68</v>
      </c>
      <c r="B21" s="23" t="s">
        <v>3</v>
      </c>
      <c r="C21" s="23">
        <v>301</v>
      </c>
      <c r="D21" s="23" t="s">
        <v>4</v>
      </c>
      <c r="E21" s="25">
        <v>9.9999999999999995E-8</v>
      </c>
      <c r="F21" s="25">
        <v>5.57</v>
      </c>
      <c r="G21" s="23" t="s">
        <v>72</v>
      </c>
      <c r="H21" s="23" t="s">
        <v>448</v>
      </c>
      <c r="I21" s="25">
        <v>5.5699999</v>
      </c>
      <c r="J21" s="25">
        <v>11.1399998</v>
      </c>
      <c r="K21" s="25">
        <v>0</v>
      </c>
      <c r="L21" s="25">
        <v>0</v>
      </c>
      <c r="M21" s="26"/>
    </row>
    <row r="22" spans="1:13" x14ac:dyDescent="0.25">
      <c r="A22" s="22" t="s">
        <v>68</v>
      </c>
      <c r="B22" s="23" t="s">
        <v>3</v>
      </c>
      <c r="C22" s="23">
        <v>301</v>
      </c>
      <c r="D22" s="23" t="s">
        <v>4</v>
      </c>
      <c r="E22" s="25">
        <v>5.57</v>
      </c>
      <c r="F22" s="25">
        <v>6.99</v>
      </c>
      <c r="G22" s="23" t="s">
        <v>448</v>
      </c>
      <c r="H22" s="23" t="s">
        <v>448</v>
      </c>
      <c r="I22" s="25">
        <v>1.42</v>
      </c>
      <c r="J22" s="25">
        <v>1.620000000000001</v>
      </c>
      <c r="K22" s="25">
        <v>0</v>
      </c>
      <c r="L22" s="25">
        <v>0</v>
      </c>
      <c r="M22" s="26"/>
    </row>
    <row r="23" spans="1:13" x14ac:dyDescent="0.25">
      <c r="A23" s="22" t="s">
        <v>68</v>
      </c>
      <c r="B23" s="23" t="s">
        <v>3</v>
      </c>
      <c r="C23" s="23">
        <v>301</v>
      </c>
      <c r="D23" s="23" t="s">
        <v>4</v>
      </c>
      <c r="E23" s="25">
        <v>6.99</v>
      </c>
      <c r="F23" s="25">
        <v>7.79</v>
      </c>
      <c r="G23" s="23" t="s">
        <v>448</v>
      </c>
      <c r="H23" s="23" t="s">
        <v>117</v>
      </c>
      <c r="I23" s="25">
        <v>0.79999999999999982</v>
      </c>
      <c r="J23" s="25">
        <v>1.5999999999999996</v>
      </c>
      <c r="K23" s="25">
        <v>0</v>
      </c>
      <c r="L23" s="25">
        <v>0</v>
      </c>
      <c r="M23" s="26"/>
    </row>
    <row r="24" spans="1:13" x14ac:dyDescent="0.25">
      <c r="A24" s="22" t="s">
        <v>68</v>
      </c>
      <c r="B24" s="23" t="s">
        <v>3</v>
      </c>
      <c r="C24" s="23">
        <v>302</v>
      </c>
      <c r="D24" s="23" t="s">
        <v>4</v>
      </c>
      <c r="E24" s="25">
        <v>9.9999999999999995E-7</v>
      </c>
      <c r="F24" s="25">
        <v>0.48</v>
      </c>
      <c r="G24" s="23" t="s">
        <v>51</v>
      </c>
      <c r="H24" s="23" t="s">
        <v>426</v>
      </c>
      <c r="I24" s="25">
        <v>0.47999900000000001</v>
      </c>
      <c r="J24" s="25">
        <v>0.95999800000000002</v>
      </c>
      <c r="K24" s="25">
        <v>0</v>
      </c>
      <c r="L24" s="25">
        <v>0</v>
      </c>
      <c r="M24" s="26"/>
    </row>
    <row r="25" spans="1:13" x14ac:dyDescent="0.25">
      <c r="A25" s="22" t="s">
        <v>68</v>
      </c>
      <c r="B25" s="23" t="s">
        <v>3</v>
      </c>
      <c r="C25" s="23">
        <v>539</v>
      </c>
      <c r="D25" s="23" t="s">
        <v>4</v>
      </c>
      <c r="E25" s="25">
        <v>1.0000000000000001E-5</v>
      </c>
      <c r="F25" s="25">
        <v>3.33</v>
      </c>
      <c r="G25" s="23" t="s">
        <v>72</v>
      </c>
      <c r="H25" s="23" t="s">
        <v>484</v>
      </c>
      <c r="I25" s="25">
        <v>3.32999</v>
      </c>
      <c r="J25" s="25">
        <v>6.65998</v>
      </c>
      <c r="K25" s="25">
        <v>0</v>
      </c>
      <c r="L25" s="25">
        <v>0</v>
      </c>
      <c r="M25" s="26"/>
    </row>
    <row r="26" spans="1:13" x14ac:dyDescent="0.25">
      <c r="A26" s="22" t="s">
        <v>68</v>
      </c>
      <c r="B26" s="23" t="s">
        <v>3</v>
      </c>
      <c r="C26" s="23">
        <v>539</v>
      </c>
      <c r="D26" s="23" t="s">
        <v>4</v>
      </c>
      <c r="E26" s="25">
        <v>3.33</v>
      </c>
      <c r="F26" s="25">
        <v>7.95</v>
      </c>
      <c r="G26" s="23" t="s">
        <v>484</v>
      </c>
      <c r="H26" s="23" t="s">
        <v>485</v>
      </c>
      <c r="I26" s="25">
        <v>4.62</v>
      </c>
      <c r="J26" s="25">
        <v>9.24</v>
      </c>
      <c r="K26" s="25">
        <v>0</v>
      </c>
      <c r="L26" s="25">
        <v>0</v>
      </c>
      <c r="M26" s="26"/>
    </row>
    <row r="27" spans="1:13" x14ac:dyDescent="0.25">
      <c r="A27" s="22" t="s">
        <v>68</v>
      </c>
      <c r="B27" s="23" t="s">
        <v>3</v>
      </c>
      <c r="C27" s="23">
        <v>539</v>
      </c>
      <c r="D27" s="23" t="s">
        <v>4</v>
      </c>
      <c r="E27" s="25">
        <v>7.95</v>
      </c>
      <c r="F27" s="25">
        <v>8.74</v>
      </c>
      <c r="G27" s="23" t="s">
        <v>485</v>
      </c>
      <c r="H27" s="23" t="s">
        <v>485</v>
      </c>
      <c r="I27" s="25">
        <v>0.79</v>
      </c>
      <c r="J27" s="25">
        <v>1.58</v>
      </c>
      <c r="K27" s="25">
        <v>0</v>
      </c>
      <c r="L27" s="25">
        <v>0</v>
      </c>
      <c r="M27" s="26"/>
    </row>
    <row r="28" spans="1:13" x14ac:dyDescent="0.25">
      <c r="A28" s="22" t="s">
        <v>68</v>
      </c>
      <c r="B28" s="23" t="s">
        <v>3</v>
      </c>
      <c r="C28" s="23">
        <v>539</v>
      </c>
      <c r="D28" s="23" t="s">
        <v>4</v>
      </c>
      <c r="E28" s="25">
        <v>12.74</v>
      </c>
      <c r="F28" s="25">
        <v>13.43</v>
      </c>
      <c r="G28" s="23" t="s">
        <v>448</v>
      </c>
      <c r="H28" s="23" t="s">
        <v>50</v>
      </c>
      <c r="I28" s="25">
        <v>0.6899999999999995</v>
      </c>
      <c r="J28" s="25">
        <v>1.0799999999999983</v>
      </c>
      <c r="K28" s="25">
        <v>0</v>
      </c>
      <c r="L28" s="25">
        <v>0</v>
      </c>
      <c r="M28" s="26"/>
    </row>
    <row r="29" spans="1:13" x14ac:dyDescent="0.25">
      <c r="A29" s="22" t="s">
        <v>68</v>
      </c>
      <c r="B29" s="23" t="s">
        <v>3</v>
      </c>
      <c r="C29" s="23">
        <v>585</v>
      </c>
      <c r="D29" s="23" t="s">
        <v>4</v>
      </c>
      <c r="E29" s="25">
        <v>2.74</v>
      </c>
      <c r="F29" s="25">
        <v>4.7300000000000004</v>
      </c>
      <c r="G29" s="23" t="s">
        <v>426</v>
      </c>
      <c r="H29" s="23" t="s">
        <v>486</v>
      </c>
      <c r="I29" s="25">
        <v>1.9900000000000002</v>
      </c>
      <c r="J29" s="25">
        <v>3.98</v>
      </c>
      <c r="K29" s="25">
        <v>0</v>
      </c>
      <c r="L29" s="25">
        <v>0</v>
      </c>
      <c r="M29" s="26"/>
    </row>
    <row r="30" spans="1:13" x14ac:dyDescent="0.25">
      <c r="A30" s="22" t="s">
        <v>68</v>
      </c>
      <c r="B30" s="23" t="s">
        <v>3</v>
      </c>
      <c r="C30" s="23">
        <v>585</v>
      </c>
      <c r="D30" s="23" t="s">
        <v>4</v>
      </c>
      <c r="E30" s="25">
        <v>4.7300000000000004</v>
      </c>
      <c r="F30" s="25">
        <v>6.03</v>
      </c>
      <c r="G30" s="23" t="s">
        <v>486</v>
      </c>
      <c r="H30" s="23" t="s">
        <v>486</v>
      </c>
      <c r="I30" s="25">
        <v>1.2999999999999998</v>
      </c>
      <c r="J30" s="25">
        <v>2.6</v>
      </c>
      <c r="K30" s="25">
        <v>0</v>
      </c>
      <c r="L30" s="25">
        <v>0</v>
      </c>
      <c r="M30" s="26"/>
    </row>
    <row r="31" spans="1:13" x14ac:dyDescent="0.25">
      <c r="A31" s="22" t="s">
        <v>68</v>
      </c>
      <c r="B31" s="23" t="s">
        <v>3</v>
      </c>
      <c r="C31" s="23">
        <v>585</v>
      </c>
      <c r="D31" s="23" t="s">
        <v>4</v>
      </c>
      <c r="E31" s="25">
        <v>6.03</v>
      </c>
      <c r="F31" s="25">
        <v>8.4700000000000006</v>
      </c>
      <c r="G31" s="23" t="s">
        <v>486</v>
      </c>
      <c r="H31" s="23" t="s">
        <v>109</v>
      </c>
      <c r="I31" s="25">
        <v>2.44</v>
      </c>
      <c r="J31" s="25">
        <v>4.88</v>
      </c>
      <c r="K31" s="25">
        <v>0</v>
      </c>
      <c r="L31" s="25">
        <v>0</v>
      </c>
      <c r="M31" s="26"/>
    </row>
    <row r="32" spans="1:13" x14ac:dyDescent="0.25">
      <c r="A32" s="22" t="s">
        <v>68</v>
      </c>
      <c r="B32" s="23" t="s">
        <v>3</v>
      </c>
      <c r="C32" s="23">
        <v>585</v>
      </c>
      <c r="D32" s="23" t="s">
        <v>4</v>
      </c>
      <c r="E32" s="25">
        <v>13.853999999999999</v>
      </c>
      <c r="F32" s="25">
        <v>17.399999999999999</v>
      </c>
      <c r="G32" s="23" t="s">
        <v>73</v>
      </c>
      <c r="H32" s="23" t="s">
        <v>107</v>
      </c>
      <c r="I32" s="25">
        <v>3.5459999999999994</v>
      </c>
      <c r="J32" s="25">
        <v>7.09</v>
      </c>
      <c r="K32" s="25">
        <v>0</v>
      </c>
      <c r="L32" s="25">
        <v>0</v>
      </c>
      <c r="M32" s="26"/>
    </row>
    <row r="33" spans="1:13" x14ac:dyDescent="0.25">
      <c r="A33" s="22" t="s">
        <v>68</v>
      </c>
      <c r="B33" s="23" t="s">
        <v>3</v>
      </c>
      <c r="C33" s="23">
        <v>585</v>
      </c>
      <c r="D33" s="23" t="s">
        <v>15</v>
      </c>
      <c r="E33" s="25">
        <v>17.399999999999999</v>
      </c>
      <c r="F33" s="25">
        <v>18.63</v>
      </c>
      <c r="G33" s="23" t="s">
        <v>107</v>
      </c>
      <c r="H33" s="23" t="s">
        <v>377</v>
      </c>
      <c r="I33" s="25">
        <v>0</v>
      </c>
      <c r="J33" s="25">
        <v>1.2300000000000004</v>
      </c>
      <c r="K33" s="25">
        <v>1.23</v>
      </c>
      <c r="L33" s="25">
        <v>1.23</v>
      </c>
      <c r="M33" s="26"/>
    </row>
    <row r="34" spans="1:13" x14ac:dyDescent="0.25">
      <c r="A34" s="22" t="s">
        <v>68</v>
      </c>
      <c r="B34" s="23" t="s">
        <v>3</v>
      </c>
      <c r="C34" s="23">
        <v>585</v>
      </c>
      <c r="D34" s="23" t="s">
        <v>16</v>
      </c>
      <c r="E34" s="25">
        <v>17.399999999999999</v>
      </c>
      <c r="F34" s="25">
        <v>18.63</v>
      </c>
      <c r="G34" s="23" t="s">
        <v>107</v>
      </c>
      <c r="H34" s="23" t="s">
        <v>377</v>
      </c>
      <c r="I34" s="25">
        <v>0</v>
      </c>
      <c r="J34" s="25">
        <v>1.2300000000000004</v>
      </c>
      <c r="K34" s="25">
        <v>1.23</v>
      </c>
      <c r="L34" s="25">
        <v>1.23</v>
      </c>
      <c r="M34" s="26"/>
    </row>
    <row r="35" spans="1:13" x14ac:dyDescent="0.25">
      <c r="A35" s="22" t="s">
        <v>68</v>
      </c>
      <c r="B35" s="23" t="s">
        <v>3</v>
      </c>
      <c r="C35" s="23">
        <v>604</v>
      </c>
      <c r="D35" s="23" t="s">
        <v>4</v>
      </c>
      <c r="E35" s="25">
        <v>7.56</v>
      </c>
      <c r="F35" s="25">
        <v>20.66</v>
      </c>
      <c r="G35" s="23" t="s">
        <v>51</v>
      </c>
      <c r="H35" s="23" t="s">
        <v>61</v>
      </c>
      <c r="I35" s="25">
        <v>13.1</v>
      </c>
      <c r="J35" s="25">
        <v>26.2</v>
      </c>
      <c r="K35" s="25">
        <v>0</v>
      </c>
      <c r="L35" s="25">
        <v>0</v>
      </c>
      <c r="M35" s="26"/>
    </row>
    <row r="36" spans="1:13" x14ac:dyDescent="0.25">
      <c r="A36" s="22"/>
      <c r="B36" s="23"/>
      <c r="C36" s="23"/>
      <c r="D36" s="23"/>
      <c r="E36" s="25"/>
      <c r="F36" s="25"/>
      <c r="G36" s="70" t="s">
        <v>442</v>
      </c>
      <c r="H36" s="71"/>
      <c r="I36" s="32">
        <f>SUM(I4:I35)</f>
        <v>55.7889889</v>
      </c>
      <c r="J36" s="32">
        <f t="shared" ref="J36:L36" si="0">SUM(J4:J35)</f>
        <v>115.3999778</v>
      </c>
      <c r="K36" s="32">
        <f t="shared" si="0"/>
        <v>8.1400000000000023</v>
      </c>
      <c r="L36" s="32">
        <f t="shared" si="0"/>
        <v>5.809997000000001</v>
      </c>
      <c r="M36" s="26"/>
    </row>
    <row r="37" spans="1:13" x14ac:dyDescent="0.25">
      <c r="A37" s="22"/>
      <c r="B37" s="23"/>
      <c r="C37" s="23"/>
      <c r="D37" s="23"/>
      <c r="E37" s="25"/>
      <c r="F37" s="25"/>
      <c r="G37" s="23"/>
      <c r="H37" s="31" t="s">
        <v>487</v>
      </c>
      <c r="I37" s="32">
        <f>I36+'642 - Sheet11'!I58+'642 - Sheet10'!I59</f>
        <v>144.57498847899998</v>
      </c>
      <c r="J37" s="32">
        <f>J36+'642 - Sheet11'!J58+'642 - Sheet10'!J59</f>
        <v>323.40997756899998</v>
      </c>
      <c r="K37" s="32">
        <f>K36+'642 - Sheet11'!K58+'642 - Sheet10'!K59</f>
        <v>43.853999979999998</v>
      </c>
      <c r="L37" s="32">
        <f>L36+'642 - Sheet11'!L58+'642 - Sheet10'!L59</f>
        <v>49.223995560000006</v>
      </c>
      <c r="M37" s="26"/>
    </row>
    <row r="38" spans="1:13" x14ac:dyDescent="0.25">
      <c r="A38" s="10"/>
      <c r="B38" s="2"/>
      <c r="C38" s="2"/>
      <c r="D38" s="2"/>
      <c r="E38" s="3"/>
      <c r="F38" s="3"/>
      <c r="G38" s="2"/>
      <c r="H38" s="2"/>
      <c r="I38" s="3"/>
      <c r="J38" s="3"/>
      <c r="K38" s="3"/>
      <c r="L38" s="3"/>
      <c r="M38" s="11"/>
    </row>
    <row r="39" spans="1:13" x14ac:dyDescent="0.25">
      <c r="A39" s="10"/>
      <c r="B39" s="2"/>
      <c r="C39" s="2"/>
      <c r="D39" s="2"/>
      <c r="E39" s="3"/>
      <c r="F39" s="3"/>
      <c r="G39" s="2"/>
      <c r="H39" s="2"/>
      <c r="I39" s="3"/>
      <c r="J39" s="3"/>
      <c r="K39" s="3"/>
      <c r="L39" s="3"/>
      <c r="M39" s="11"/>
    </row>
    <row r="40" spans="1:13" x14ac:dyDescent="0.25">
      <c r="A40" s="10"/>
      <c r="B40" s="2"/>
      <c r="C40" s="2"/>
      <c r="D40" s="2"/>
      <c r="E40" s="3"/>
      <c r="F40" s="3"/>
      <c r="G40" s="2"/>
      <c r="H40" s="31" t="s">
        <v>74</v>
      </c>
      <c r="I40" s="32">
        <f>I37+'642 - Sheet10'!I42+'642 - Sheet9'!I17+'642 - Sheet7'!I51+'642 - Sheet5'!I39+'642 - Sheet4'!I43+'642 - Sheet2'!I55+'642 - Sheet2'!I17</f>
        <v>1052.0886715969996</v>
      </c>
      <c r="J40" s="32">
        <f>J37+'642 - Sheet10'!J42+'642 - Sheet9'!J17+'642 - Sheet7'!J51+'642 - Sheet5'!J39+'642 - Sheet4'!J43+'642 - Sheet2'!J55+'642 - Sheet2'!J17</f>
        <v>2367.6584979160002</v>
      </c>
      <c r="K40" s="32">
        <f>K37+'642 - Sheet10'!K42+'642 - Sheet9'!K17+'642 - Sheet7'!K51+'642 - Sheet5'!K39+'642 - Sheet4'!K43+'642 - Sheet2'!K55+'642 - Sheet2'!K17</f>
        <v>373.049009958</v>
      </c>
      <c r="L40" s="32">
        <f>L37+'642 - Sheet10'!L42+'642 - Sheet9'!L17+'642 - Sheet7'!L51+'642 - Sheet5'!L39+'642 - Sheet4'!L43+'642 - Sheet2'!L55+'642 - Sheet2'!L17</f>
        <v>520.39021822911207</v>
      </c>
      <c r="M40" s="11"/>
    </row>
    <row r="41" spans="1:13" x14ac:dyDescent="0.25">
      <c r="A41" s="10"/>
      <c r="B41" s="2"/>
      <c r="C41" s="2"/>
      <c r="D41" s="2"/>
      <c r="E41" s="3"/>
      <c r="F41" s="3"/>
      <c r="G41" s="2"/>
      <c r="H41" s="2"/>
      <c r="I41" s="3"/>
      <c r="J41" s="3"/>
      <c r="K41" s="3"/>
      <c r="L41" s="3"/>
      <c r="M41" s="11"/>
    </row>
    <row r="42" spans="1:13" x14ac:dyDescent="0.25">
      <c r="A42" s="10"/>
      <c r="B42" s="2"/>
      <c r="C42" s="2"/>
      <c r="D42" s="2"/>
      <c r="E42" s="3"/>
      <c r="F42" s="3"/>
      <c r="G42" s="2"/>
      <c r="H42" s="2"/>
      <c r="I42" s="3"/>
      <c r="J42" s="3"/>
      <c r="K42" s="3"/>
      <c r="L42" s="3"/>
      <c r="M42" s="11"/>
    </row>
    <row r="43" spans="1:13" x14ac:dyDescent="0.25">
      <c r="A43" s="10"/>
      <c r="B43" s="2"/>
      <c r="C43" s="2"/>
      <c r="D43" s="2"/>
      <c r="E43" s="3"/>
      <c r="F43" s="3"/>
      <c r="G43" s="2"/>
      <c r="H43" s="2"/>
      <c r="I43" s="3"/>
      <c r="J43" s="3"/>
      <c r="K43" s="3"/>
      <c r="L43" s="3"/>
      <c r="M43" s="11"/>
    </row>
    <row r="44" spans="1:13" x14ac:dyDescent="0.25">
      <c r="A44" s="10"/>
      <c r="B44" s="2"/>
      <c r="C44" s="2"/>
      <c r="D44" s="2"/>
      <c r="E44" s="3"/>
      <c r="F44" s="3"/>
      <c r="G44" s="2"/>
      <c r="H44" s="2"/>
      <c r="I44" s="3"/>
      <c r="J44" s="3"/>
      <c r="K44" s="3"/>
      <c r="L44" s="3"/>
      <c r="M44" s="11"/>
    </row>
    <row r="45" spans="1:13" x14ac:dyDescent="0.25">
      <c r="A45" s="10"/>
      <c r="B45" s="2"/>
      <c r="C45" s="2"/>
      <c r="D45" s="2"/>
      <c r="E45" s="3"/>
      <c r="F45" s="3"/>
      <c r="G45" s="2"/>
      <c r="H45" s="2"/>
      <c r="I45" s="3"/>
      <c r="J45" s="3"/>
      <c r="K45" s="3"/>
      <c r="L45" s="3"/>
      <c r="M45" s="11"/>
    </row>
    <row r="46" spans="1:13" x14ac:dyDescent="0.25">
      <c r="A46" s="10"/>
      <c r="B46" s="2"/>
      <c r="C46" s="2"/>
      <c r="D46" s="2"/>
      <c r="E46" s="3"/>
      <c r="F46" s="3"/>
      <c r="G46" s="2"/>
      <c r="H46" s="2"/>
      <c r="I46" s="3"/>
      <c r="J46" s="3"/>
      <c r="K46" s="3"/>
      <c r="L46" s="3"/>
      <c r="M46" s="11"/>
    </row>
    <row r="47" spans="1:13" x14ac:dyDescent="0.25">
      <c r="A47" s="10"/>
      <c r="B47" s="2"/>
      <c r="C47" s="2"/>
      <c r="D47" s="2"/>
      <c r="E47" s="3"/>
      <c r="F47" s="3"/>
      <c r="G47" s="2"/>
      <c r="H47" s="2"/>
      <c r="I47" s="3"/>
      <c r="J47" s="3"/>
      <c r="K47" s="3"/>
      <c r="L47" s="3"/>
      <c r="M47" s="11"/>
    </row>
    <row r="48" spans="1:13" x14ac:dyDescent="0.25">
      <c r="A48" s="10"/>
      <c r="B48" s="2"/>
      <c r="C48" s="2"/>
      <c r="D48" s="2"/>
      <c r="E48" s="3"/>
      <c r="F48" s="3"/>
      <c r="G48" s="2"/>
      <c r="H48" s="2"/>
      <c r="I48" s="3"/>
      <c r="J48" s="3"/>
      <c r="K48" s="3"/>
      <c r="L48" s="3"/>
      <c r="M48" s="11"/>
    </row>
    <row r="49" spans="1:13" x14ac:dyDescent="0.25">
      <c r="A49" s="10"/>
      <c r="B49" s="2"/>
      <c r="C49" s="2"/>
      <c r="D49" s="2"/>
      <c r="E49" s="3"/>
      <c r="F49" s="3"/>
      <c r="G49" s="2"/>
      <c r="H49" s="2"/>
      <c r="I49" s="3"/>
      <c r="J49" s="3"/>
      <c r="K49" s="3"/>
      <c r="L49" s="3"/>
      <c r="M49" s="11"/>
    </row>
    <row r="50" spans="1:13" x14ac:dyDescent="0.25">
      <c r="A50" s="10"/>
      <c r="B50" s="2"/>
      <c r="C50" s="2"/>
      <c r="D50" s="2"/>
      <c r="E50" s="3"/>
      <c r="F50" s="3"/>
      <c r="G50" s="2"/>
      <c r="H50" s="2"/>
      <c r="I50" s="3"/>
      <c r="J50" s="3"/>
      <c r="K50" s="3"/>
      <c r="L50" s="3"/>
      <c r="M50" s="11"/>
    </row>
    <row r="51" spans="1:13" x14ac:dyDescent="0.25">
      <c r="A51" s="10"/>
      <c r="B51" s="2"/>
      <c r="C51" s="2"/>
      <c r="D51" s="2"/>
      <c r="E51" s="3"/>
      <c r="F51" s="3"/>
      <c r="G51" s="2"/>
      <c r="H51" s="2"/>
      <c r="I51" s="3"/>
      <c r="J51" s="3"/>
      <c r="K51" s="3"/>
      <c r="L51" s="3"/>
      <c r="M51" s="11"/>
    </row>
    <row r="52" spans="1:13" x14ac:dyDescent="0.25">
      <c r="A52" s="10"/>
      <c r="B52" s="2"/>
      <c r="C52" s="2"/>
      <c r="D52" s="2"/>
      <c r="E52" s="3"/>
      <c r="F52" s="3"/>
      <c r="G52" s="2"/>
      <c r="H52" s="2"/>
      <c r="I52" s="3"/>
      <c r="J52" s="3"/>
      <c r="K52" s="3"/>
      <c r="L52" s="3"/>
      <c r="M52" s="11"/>
    </row>
    <row r="53" spans="1:13" x14ac:dyDescent="0.25">
      <c r="A53" s="10"/>
      <c r="B53" s="2"/>
      <c r="C53" s="2"/>
      <c r="D53" s="2"/>
      <c r="E53" s="3"/>
      <c r="F53" s="3"/>
      <c r="G53" s="2"/>
      <c r="H53" s="2"/>
      <c r="I53" s="3"/>
      <c r="J53" s="3"/>
      <c r="K53" s="3"/>
      <c r="L53" s="3"/>
      <c r="M53" s="11"/>
    </row>
    <row r="54" spans="1:13" x14ac:dyDescent="0.25">
      <c r="A54" s="10"/>
      <c r="B54" s="2"/>
      <c r="C54" s="2"/>
      <c r="D54" s="2"/>
      <c r="E54" s="3"/>
      <c r="F54" s="3"/>
      <c r="G54" s="2"/>
      <c r="H54" s="2"/>
      <c r="I54" s="3"/>
      <c r="J54" s="3"/>
      <c r="K54" s="3"/>
      <c r="L54" s="3"/>
      <c r="M54" s="11"/>
    </row>
    <row r="55" spans="1:13" x14ac:dyDescent="0.25">
      <c r="A55" s="10"/>
      <c r="B55" s="2"/>
      <c r="C55" s="2"/>
      <c r="D55" s="2"/>
      <c r="E55" s="3"/>
      <c r="F55" s="3"/>
      <c r="G55" s="2"/>
      <c r="H55" s="2"/>
      <c r="I55" s="3"/>
      <c r="J55" s="3"/>
      <c r="K55" s="3"/>
      <c r="L55" s="3"/>
      <c r="M55" s="11"/>
    </row>
    <row r="56" spans="1:13" x14ac:dyDescent="0.25">
      <c r="A56" s="10"/>
      <c r="B56" s="2"/>
      <c r="C56" s="2"/>
      <c r="D56" s="2"/>
      <c r="E56" s="3"/>
      <c r="F56" s="3"/>
      <c r="G56" s="2"/>
      <c r="H56" s="2"/>
      <c r="I56" s="3"/>
      <c r="J56" s="3"/>
      <c r="K56" s="3"/>
      <c r="L56" s="3"/>
      <c r="M56" s="11"/>
    </row>
    <row r="57" spans="1:13" x14ac:dyDescent="0.25">
      <c r="A57" s="10"/>
      <c r="B57" s="2"/>
      <c r="C57" s="2"/>
      <c r="D57" s="2"/>
      <c r="E57" s="3"/>
      <c r="F57" s="3"/>
      <c r="G57" s="2"/>
      <c r="H57" s="2"/>
      <c r="I57" s="3"/>
      <c r="J57" s="3"/>
      <c r="K57" s="3"/>
      <c r="L57" s="3"/>
      <c r="M57" s="11"/>
    </row>
    <row r="58" spans="1:13" x14ac:dyDescent="0.25">
      <c r="A58" s="16"/>
      <c r="B58" s="4"/>
      <c r="C58" s="4"/>
      <c r="D58" s="4"/>
      <c r="E58" s="4"/>
      <c r="F58" s="4"/>
      <c r="G58" s="4"/>
      <c r="H58" s="5"/>
      <c r="I58" s="6"/>
      <c r="J58" s="6"/>
      <c r="K58" s="6"/>
      <c r="L58" s="6"/>
      <c r="M58" s="11"/>
    </row>
    <row r="59" spans="1:13" x14ac:dyDescent="0.25">
      <c r="A59" s="16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11"/>
    </row>
    <row r="60" spans="1:13" x14ac:dyDescent="0.25">
      <c r="A60" s="16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11"/>
    </row>
    <row r="61" spans="1:13" x14ac:dyDescent="0.25">
      <c r="A61" s="16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11"/>
    </row>
    <row r="62" spans="1:13" ht="15.75" thickBot="1" x14ac:dyDescent="0.3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5"/>
    </row>
  </sheetData>
  <mergeCells count="14">
    <mergeCell ref="G36:H36"/>
    <mergeCell ref="I1:L1"/>
    <mergeCell ref="M1:M3"/>
    <mergeCell ref="A2:A3"/>
    <mergeCell ref="B2:B3"/>
    <mergeCell ref="C2:C3"/>
    <mergeCell ref="D2:D3"/>
    <mergeCell ref="E2:E3"/>
    <mergeCell ref="F2:F3"/>
    <mergeCell ref="G2:G3"/>
    <mergeCell ref="H2:H3"/>
    <mergeCell ref="A1:D1"/>
    <mergeCell ref="E1:F1"/>
    <mergeCell ref="G1:H1"/>
  </mergeCells>
  <conditionalFormatting sqref="I1">
    <cfRule type="containsText" dxfId="6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6E5F4-B7C8-4F11-8A53-4379F1E3A4ED}">
  <dimension ref="A1:N62"/>
  <sheetViews>
    <sheetView workbookViewId="0">
      <selection activeCell="I62" sqref="I62"/>
    </sheetView>
  </sheetViews>
  <sheetFormatPr defaultRowHeight="15" x14ac:dyDescent="0.25"/>
  <cols>
    <col min="7" max="7" width="25.5703125" customWidth="1"/>
    <col min="8" max="8" width="25.42578125" customWidth="1"/>
    <col min="13" max="13" width="120.7109375" customWidth="1"/>
  </cols>
  <sheetData>
    <row r="1" spans="1:14" x14ac:dyDescent="0.25">
      <c r="A1" s="66" t="s">
        <v>75</v>
      </c>
      <c r="B1" s="63"/>
      <c r="C1" s="63"/>
      <c r="D1" s="63"/>
      <c r="E1" s="67" t="s">
        <v>0</v>
      </c>
      <c r="F1" s="67"/>
      <c r="G1" s="63" t="s">
        <v>82</v>
      </c>
      <c r="H1" s="63"/>
      <c r="I1" s="63" t="s">
        <v>83</v>
      </c>
      <c r="J1" s="63"/>
      <c r="K1" s="63"/>
      <c r="L1" s="63"/>
      <c r="M1" s="64" t="s">
        <v>126</v>
      </c>
      <c r="N1" s="1"/>
    </row>
    <row r="2" spans="1:14" ht="30" x14ac:dyDescent="0.25">
      <c r="A2" s="68" t="s">
        <v>76</v>
      </c>
      <c r="B2" s="62" t="s">
        <v>77</v>
      </c>
      <c r="C2" s="62" t="s">
        <v>78</v>
      </c>
      <c r="D2" s="62" t="s">
        <v>79</v>
      </c>
      <c r="E2" s="69" t="s">
        <v>80</v>
      </c>
      <c r="F2" s="69" t="s">
        <v>81</v>
      </c>
      <c r="G2" s="62" t="s">
        <v>80</v>
      </c>
      <c r="H2" s="62" t="s">
        <v>81</v>
      </c>
      <c r="I2" s="21" t="s">
        <v>84</v>
      </c>
      <c r="J2" s="21" t="s">
        <v>85</v>
      </c>
      <c r="K2" s="21" t="s">
        <v>86</v>
      </c>
      <c r="L2" s="21" t="s">
        <v>87</v>
      </c>
      <c r="M2" s="65"/>
    </row>
    <row r="3" spans="1:14" x14ac:dyDescent="0.25">
      <c r="A3" s="68"/>
      <c r="B3" s="62"/>
      <c r="C3" s="62"/>
      <c r="D3" s="62"/>
      <c r="E3" s="69"/>
      <c r="F3" s="69"/>
      <c r="G3" s="62"/>
      <c r="H3" s="62"/>
      <c r="I3" s="21" t="s">
        <v>1</v>
      </c>
      <c r="J3" s="21" t="s">
        <v>1</v>
      </c>
      <c r="K3" s="21" t="s">
        <v>1</v>
      </c>
      <c r="L3" s="21" t="s">
        <v>1</v>
      </c>
      <c r="M3" s="65"/>
    </row>
    <row r="4" spans="1:14" x14ac:dyDescent="0.25">
      <c r="A4" s="22" t="s">
        <v>2</v>
      </c>
      <c r="B4" s="23" t="s">
        <v>3</v>
      </c>
      <c r="C4" s="23">
        <v>89</v>
      </c>
      <c r="D4" s="23" t="s">
        <v>4</v>
      </c>
      <c r="E4" s="25">
        <v>0</v>
      </c>
      <c r="F4" s="25">
        <v>4.68</v>
      </c>
      <c r="G4" s="23" t="s">
        <v>17</v>
      </c>
      <c r="H4" s="23" t="s">
        <v>115</v>
      </c>
      <c r="I4" s="25">
        <v>4.68</v>
      </c>
      <c r="J4" s="25">
        <v>9.36</v>
      </c>
      <c r="K4" s="25">
        <v>0</v>
      </c>
      <c r="L4" s="25">
        <v>0</v>
      </c>
      <c r="M4" s="26"/>
    </row>
    <row r="5" spans="1:14" x14ac:dyDescent="0.25">
      <c r="A5" s="22" t="s">
        <v>2</v>
      </c>
      <c r="B5" s="23" t="s">
        <v>3</v>
      </c>
      <c r="C5" s="23">
        <v>89</v>
      </c>
      <c r="D5" s="23" t="s">
        <v>4</v>
      </c>
      <c r="E5" s="25">
        <v>4.68</v>
      </c>
      <c r="F5" s="25">
        <v>5.35</v>
      </c>
      <c r="G5" s="23" t="s">
        <v>115</v>
      </c>
      <c r="H5" s="23" t="s">
        <v>115</v>
      </c>
      <c r="I5" s="25">
        <v>0.67</v>
      </c>
      <c r="J5" s="25">
        <v>0.5</v>
      </c>
      <c r="K5" s="25">
        <v>0</v>
      </c>
      <c r="L5" s="25">
        <v>0</v>
      </c>
      <c r="M5" s="26"/>
    </row>
    <row r="6" spans="1:14" x14ac:dyDescent="0.25">
      <c r="A6" s="22" t="s">
        <v>2</v>
      </c>
      <c r="B6" s="23" t="s">
        <v>3</v>
      </c>
      <c r="C6" s="23">
        <v>89</v>
      </c>
      <c r="D6" s="23" t="s">
        <v>4</v>
      </c>
      <c r="E6" s="25">
        <v>5.35</v>
      </c>
      <c r="F6" s="25">
        <v>14.54</v>
      </c>
      <c r="G6" s="23" t="s">
        <v>115</v>
      </c>
      <c r="H6" s="23" t="s">
        <v>116</v>
      </c>
      <c r="I6" s="25">
        <v>9.19</v>
      </c>
      <c r="J6" s="25">
        <v>18.38</v>
      </c>
      <c r="K6" s="25">
        <v>0</v>
      </c>
      <c r="L6" s="25">
        <v>0</v>
      </c>
      <c r="M6" s="26"/>
    </row>
    <row r="7" spans="1:14" x14ac:dyDescent="0.25">
      <c r="A7" s="22" t="s">
        <v>2</v>
      </c>
      <c r="B7" s="23" t="s">
        <v>3</v>
      </c>
      <c r="C7" s="23">
        <v>430</v>
      </c>
      <c r="D7" s="23" t="s">
        <v>4</v>
      </c>
      <c r="E7" s="25">
        <v>0</v>
      </c>
      <c r="F7" s="25">
        <v>0.6</v>
      </c>
      <c r="G7" s="23" t="s">
        <v>101</v>
      </c>
      <c r="H7" s="23" t="s">
        <v>12</v>
      </c>
      <c r="I7" s="25">
        <v>0.6</v>
      </c>
      <c r="J7" s="25">
        <v>1.2</v>
      </c>
      <c r="K7" s="25">
        <v>0</v>
      </c>
      <c r="L7" s="25">
        <v>0</v>
      </c>
      <c r="M7" s="26"/>
    </row>
    <row r="8" spans="1:14" x14ac:dyDescent="0.25">
      <c r="A8" s="22" t="s">
        <v>2</v>
      </c>
      <c r="B8" s="23" t="s">
        <v>3</v>
      </c>
      <c r="C8" s="23">
        <v>511</v>
      </c>
      <c r="D8" s="23" t="s">
        <v>4</v>
      </c>
      <c r="E8" s="25">
        <v>6.97</v>
      </c>
      <c r="F8" s="25">
        <v>11.35</v>
      </c>
      <c r="G8" s="23" t="s">
        <v>23</v>
      </c>
      <c r="H8" s="23" t="s">
        <v>10</v>
      </c>
      <c r="I8" s="25">
        <v>4.38</v>
      </c>
      <c r="J8" s="25">
        <v>8.76</v>
      </c>
      <c r="K8" s="25">
        <v>0</v>
      </c>
      <c r="L8" s="25">
        <v>0</v>
      </c>
      <c r="M8" s="26"/>
    </row>
    <row r="9" spans="1:14" x14ac:dyDescent="0.25">
      <c r="A9" s="22"/>
      <c r="B9" s="23"/>
      <c r="C9" s="23"/>
      <c r="D9" s="23"/>
      <c r="E9" s="25"/>
      <c r="F9" s="25"/>
      <c r="G9" s="23"/>
      <c r="H9" s="23"/>
      <c r="I9" s="25"/>
      <c r="J9" s="25"/>
      <c r="K9" s="25"/>
      <c r="L9" s="25"/>
      <c r="M9" s="26"/>
    </row>
    <row r="10" spans="1:14" x14ac:dyDescent="0.25">
      <c r="A10" s="22" t="s">
        <v>24</v>
      </c>
      <c r="B10" s="23" t="s">
        <v>3</v>
      </c>
      <c r="C10" s="23">
        <v>39</v>
      </c>
      <c r="D10" s="23" t="s">
        <v>4</v>
      </c>
      <c r="E10" s="25">
        <v>4.03</v>
      </c>
      <c r="F10" s="25">
        <v>7.61</v>
      </c>
      <c r="G10" s="23" t="s">
        <v>152</v>
      </c>
      <c r="H10" s="23" t="s">
        <v>101</v>
      </c>
      <c r="I10" s="25">
        <v>3.58</v>
      </c>
      <c r="J10" s="25">
        <v>7.16</v>
      </c>
      <c r="K10" s="25">
        <v>0</v>
      </c>
      <c r="L10" s="25">
        <v>0</v>
      </c>
      <c r="M10" s="26"/>
    </row>
    <row r="11" spans="1:14" x14ac:dyDescent="0.25">
      <c r="A11" s="22" t="s">
        <v>24</v>
      </c>
      <c r="B11" s="23" t="s">
        <v>3</v>
      </c>
      <c r="C11" s="23">
        <v>61</v>
      </c>
      <c r="D11" s="23" t="s">
        <v>4</v>
      </c>
      <c r="E11" s="25">
        <v>3.84</v>
      </c>
      <c r="F11" s="25">
        <v>7.07</v>
      </c>
      <c r="G11" s="23" t="s">
        <v>138</v>
      </c>
      <c r="H11" s="23" t="s">
        <v>153</v>
      </c>
      <c r="I11" s="25">
        <v>3.23</v>
      </c>
      <c r="J11" s="25">
        <v>6.46</v>
      </c>
      <c r="K11" s="25">
        <v>0</v>
      </c>
      <c r="L11" s="25">
        <v>0</v>
      </c>
      <c r="M11" s="26"/>
    </row>
    <row r="12" spans="1:14" x14ac:dyDescent="0.25">
      <c r="A12" s="22" t="s">
        <v>24</v>
      </c>
      <c r="B12" s="23" t="s">
        <v>3</v>
      </c>
      <c r="C12" s="23">
        <v>61</v>
      </c>
      <c r="D12" s="23" t="s">
        <v>4</v>
      </c>
      <c r="E12" s="25">
        <v>8.74</v>
      </c>
      <c r="F12" s="25">
        <v>12.02</v>
      </c>
      <c r="G12" s="23" t="s">
        <v>153</v>
      </c>
      <c r="H12" s="23" t="s">
        <v>101</v>
      </c>
      <c r="I12" s="25">
        <v>3.28</v>
      </c>
      <c r="J12" s="25">
        <v>6.56</v>
      </c>
      <c r="K12" s="25">
        <v>0</v>
      </c>
      <c r="L12" s="25">
        <v>0</v>
      </c>
      <c r="M12" s="26"/>
    </row>
    <row r="13" spans="1:14" x14ac:dyDescent="0.25">
      <c r="A13" s="22" t="s">
        <v>24</v>
      </c>
      <c r="B13" s="23" t="s">
        <v>3</v>
      </c>
      <c r="C13" s="23">
        <v>96</v>
      </c>
      <c r="D13" s="23" t="s">
        <v>4</v>
      </c>
      <c r="E13" s="25">
        <v>0</v>
      </c>
      <c r="F13" s="25">
        <v>3.66</v>
      </c>
      <c r="G13" s="23" t="s">
        <v>33</v>
      </c>
      <c r="H13" s="23" t="s">
        <v>28</v>
      </c>
      <c r="I13" s="25">
        <v>3.66</v>
      </c>
      <c r="J13" s="25">
        <v>7.32</v>
      </c>
      <c r="K13" s="25">
        <v>0</v>
      </c>
      <c r="L13" s="25">
        <v>0</v>
      </c>
      <c r="M13" s="26"/>
    </row>
    <row r="14" spans="1:14" x14ac:dyDescent="0.25">
      <c r="A14" s="22" t="s">
        <v>24</v>
      </c>
      <c r="B14" s="23" t="s">
        <v>3</v>
      </c>
      <c r="C14" s="23">
        <v>98</v>
      </c>
      <c r="D14" s="23" t="s">
        <v>4</v>
      </c>
      <c r="E14" s="25">
        <v>19.2</v>
      </c>
      <c r="F14" s="25">
        <v>23.74</v>
      </c>
      <c r="G14" s="23" t="s">
        <v>155</v>
      </c>
      <c r="H14" s="23" t="s">
        <v>101</v>
      </c>
      <c r="I14" s="25">
        <v>4.54</v>
      </c>
      <c r="J14" s="25">
        <v>9.08</v>
      </c>
      <c r="K14" s="25">
        <v>0</v>
      </c>
      <c r="L14" s="25">
        <v>0</v>
      </c>
      <c r="M14" s="26"/>
    </row>
    <row r="15" spans="1:14" x14ac:dyDescent="0.25">
      <c r="A15" s="22" t="s">
        <v>24</v>
      </c>
      <c r="B15" s="23" t="s">
        <v>3</v>
      </c>
      <c r="C15" s="23">
        <v>309</v>
      </c>
      <c r="D15" s="23" t="s">
        <v>4</v>
      </c>
      <c r="E15" s="25">
        <v>4.96</v>
      </c>
      <c r="F15" s="25">
        <v>6.02</v>
      </c>
      <c r="G15" s="23" t="s">
        <v>32</v>
      </c>
      <c r="H15" s="23" t="s">
        <v>101</v>
      </c>
      <c r="I15" s="25">
        <v>1.06</v>
      </c>
      <c r="J15" s="25">
        <v>2.12</v>
      </c>
      <c r="K15" s="25">
        <v>0</v>
      </c>
      <c r="L15" s="25">
        <v>0</v>
      </c>
      <c r="M15" s="26"/>
    </row>
    <row r="16" spans="1:14" x14ac:dyDescent="0.25">
      <c r="A16" s="22" t="s">
        <v>24</v>
      </c>
      <c r="B16" s="23" t="s">
        <v>3</v>
      </c>
      <c r="C16" s="23">
        <v>598</v>
      </c>
      <c r="D16" s="23" t="s">
        <v>4</v>
      </c>
      <c r="E16" s="25">
        <v>11</v>
      </c>
      <c r="F16" s="25">
        <v>15.36</v>
      </c>
      <c r="G16" s="23" t="s">
        <v>5</v>
      </c>
      <c r="H16" s="23" t="s">
        <v>101</v>
      </c>
      <c r="I16" s="25">
        <v>4.3600000000000003</v>
      </c>
      <c r="J16" s="25">
        <v>8.7200000000000006</v>
      </c>
      <c r="K16" s="25">
        <v>0</v>
      </c>
      <c r="L16" s="25">
        <v>0</v>
      </c>
      <c r="M16" s="26"/>
    </row>
    <row r="17" spans="1:13" x14ac:dyDescent="0.25">
      <c r="A17" s="22"/>
      <c r="B17" s="23"/>
      <c r="C17" s="23"/>
      <c r="D17" s="23"/>
      <c r="E17" s="25"/>
      <c r="F17" s="25"/>
      <c r="G17" s="23"/>
      <c r="H17" s="23"/>
      <c r="I17" s="25"/>
      <c r="J17" s="25"/>
      <c r="K17" s="25"/>
      <c r="L17" s="25"/>
      <c r="M17" s="26"/>
    </row>
    <row r="18" spans="1:13" x14ac:dyDescent="0.25">
      <c r="A18" s="22" t="s">
        <v>34</v>
      </c>
      <c r="B18" s="23" t="s">
        <v>3</v>
      </c>
      <c r="C18" s="23">
        <v>60</v>
      </c>
      <c r="D18" s="23" t="s">
        <v>4</v>
      </c>
      <c r="E18" s="25">
        <v>0</v>
      </c>
      <c r="F18" s="25">
        <v>3.43</v>
      </c>
      <c r="G18" s="23" t="s">
        <v>114</v>
      </c>
      <c r="H18" s="23" t="s">
        <v>41</v>
      </c>
      <c r="I18" s="25">
        <v>3.43</v>
      </c>
      <c r="J18" s="25">
        <v>6.86</v>
      </c>
      <c r="K18" s="25">
        <v>0</v>
      </c>
      <c r="L18" s="25">
        <v>0</v>
      </c>
      <c r="M18" s="26"/>
    </row>
    <row r="19" spans="1:13" x14ac:dyDescent="0.25">
      <c r="A19" s="22" t="s">
        <v>34</v>
      </c>
      <c r="B19" s="23" t="s">
        <v>3</v>
      </c>
      <c r="C19" s="23">
        <v>60</v>
      </c>
      <c r="D19" s="23" t="s">
        <v>4</v>
      </c>
      <c r="E19" s="25">
        <v>3.43</v>
      </c>
      <c r="F19" s="25">
        <v>7.88</v>
      </c>
      <c r="G19" s="23" t="s">
        <v>41</v>
      </c>
      <c r="H19" s="23" t="s">
        <v>203</v>
      </c>
      <c r="I19" s="25">
        <v>4.45</v>
      </c>
      <c r="J19" s="25">
        <v>8.9</v>
      </c>
      <c r="K19" s="25">
        <v>0</v>
      </c>
      <c r="L19" s="25">
        <v>0</v>
      </c>
      <c r="M19" s="26"/>
    </row>
    <row r="20" spans="1:13" x14ac:dyDescent="0.25">
      <c r="A20" s="22" t="s">
        <v>34</v>
      </c>
      <c r="B20" s="23" t="s">
        <v>3</v>
      </c>
      <c r="C20" s="23">
        <v>60</v>
      </c>
      <c r="D20" s="23" t="s">
        <v>15</v>
      </c>
      <c r="E20" s="25">
        <v>7.88</v>
      </c>
      <c r="F20" s="25">
        <v>8.34</v>
      </c>
      <c r="G20" s="23" t="s">
        <v>203</v>
      </c>
      <c r="H20" s="23" t="s">
        <v>214</v>
      </c>
      <c r="I20" s="25">
        <v>0</v>
      </c>
      <c r="J20" s="25">
        <v>0.46</v>
      </c>
      <c r="K20" s="25">
        <v>0.46</v>
      </c>
      <c r="L20" s="25">
        <v>0.46</v>
      </c>
      <c r="M20" s="26"/>
    </row>
    <row r="21" spans="1:13" x14ac:dyDescent="0.25">
      <c r="A21" s="22" t="s">
        <v>34</v>
      </c>
      <c r="B21" s="23" t="s">
        <v>3</v>
      </c>
      <c r="C21" s="23">
        <v>60</v>
      </c>
      <c r="D21" s="23" t="s">
        <v>16</v>
      </c>
      <c r="E21" s="25">
        <v>7.88</v>
      </c>
      <c r="F21" s="25">
        <v>8.34</v>
      </c>
      <c r="G21" s="23" t="s">
        <v>203</v>
      </c>
      <c r="H21" s="23" t="s">
        <v>214</v>
      </c>
      <c r="I21" s="25">
        <v>0</v>
      </c>
      <c r="J21" s="25">
        <v>0.46</v>
      </c>
      <c r="K21" s="25">
        <v>0.46</v>
      </c>
      <c r="L21" s="25">
        <v>0.46</v>
      </c>
      <c r="M21" s="26"/>
    </row>
    <row r="22" spans="1:13" x14ac:dyDescent="0.25">
      <c r="A22" s="22" t="s">
        <v>34</v>
      </c>
      <c r="B22" s="23" t="s">
        <v>3</v>
      </c>
      <c r="C22" s="23">
        <v>269</v>
      </c>
      <c r="D22" s="23" t="s">
        <v>4</v>
      </c>
      <c r="E22" s="25">
        <v>0</v>
      </c>
      <c r="F22" s="25">
        <v>4.26</v>
      </c>
      <c r="G22" s="23" t="s">
        <v>114</v>
      </c>
      <c r="H22" s="23" t="s">
        <v>226</v>
      </c>
      <c r="I22" s="25">
        <v>4.26</v>
      </c>
      <c r="J22" s="25">
        <v>8.52</v>
      </c>
      <c r="K22" s="25">
        <v>0</v>
      </c>
      <c r="L22" s="25">
        <v>0</v>
      </c>
      <c r="M22" s="26"/>
    </row>
    <row r="23" spans="1:13" x14ac:dyDescent="0.25">
      <c r="A23" s="22" t="s">
        <v>34</v>
      </c>
      <c r="B23" s="23" t="s">
        <v>3</v>
      </c>
      <c r="C23" s="23">
        <v>269</v>
      </c>
      <c r="D23" s="23" t="s">
        <v>4</v>
      </c>
      <c r="E23" s="25">
        <v>4.26</v>
      </c>
      <c r="F23" s="25">
        <v>7.45</v>
      </c>
      <c r="G23" s="23" t="s">
        <v>226</v>
      </c>
      <c r="H23" s="23" t="s">
        <v>217</v>
      </c>
      <c r="I23" s="25">
        <v>3.19</v>
      </c>
      <c r="J23" s="25">
        <v>6.38</v>
      </c>
      <c r="K23" s="25">
        <v>0</v>
      </c>
      <c r="L23" s="25">
        <v>0</v>
      </c>
      <c r="M23" s="26"/>
    </row>
    <row r="24" spans="1:13" x14ac:dyDescent="0.25">
      <c r="A24" s="22" t="s">
        <v>34</v>
      </c>
      <c r="B24" s="23" t="s">
        <v>3</v>
      </c>
      <c r="C24" s="23">
        <v>269</v>
      </c>
      <c r="D24" s="23" t="s">
        <v>4</v>
      </c>
      <c r="E24" s="25">
        <v>4.26</v>
      </c>
      <c r="F24" s="25">
        <v>7.5</v>
      </c>
      <c r="G24" s="23" t="s">
        <v>217</v>
      </c>
      <c r="H24" s="23" t="s">
        <v>37</v>
      </c>
      <c r="I24" s="25">
        <v>3.24</v>
      </c>
      <c r="J24" s="25">
        <v>6.48</v>
      </c>
      <c r="K24" s="25">
        <v>0</v>
      </c>
      <c r="L24" s="25">
        <v>0</v>
      </c>
      <c r="M24" s="26"/>
    </row>
    <row r="25" spans="1:13" x14ac:dyDescent="0.25">
      <c r="A25" s="22" t="s">
        <v>34</v>
      </c>
      <c r="B25" s="23" t="s">
        <v>3</v>
      </c>
      <c r="C25" s="23">
        <v>269</v>
      </c>
      <c r="D25" s="23" t="s">
        <v>4</v>
      </c>
      <c r="E25" s="25">
        <v>7.96</v>
      </c>
      <c r="F25" s="25">
        <v>8.5399999999999991</v>
      </c>
      <c r="G25" s="23" t="s">
        <v>37</v>
      </c>
      <c r="H25" s="23" t="s">
        <v>217</v>
      </c>
      <c r="I25" s="25">
        <v>0.57999999999999996</v>
      </c>
      <c r="J25" s="25">
        <v>0.56000000000000005</v>
      </c>
      <c r="K25" s="25">
        <v>0</v>
      </c>
      <c r="L25" s="25">
        <v>0</v>
      </c>
      <c r="M25" s="26"/>
    </row>
    <row r="26" spans="1:13" x14ac:dyDescent="0.25">
      <c r="A26" s="22" t="s">
        <v>34</v>
      </c>
      <c r="B26" s="23" t="s">
        <v>3</v>
      </c>
      <c r="C26" s="23">
        <v>269</v>
      </c>
      <c r="D26" s="23" t="s">
        <v>4</v>
      </c>
      <c r="E26" s="25">
        <v>8.5399999999999991</v>
      </c>
      <c r="F26" s="25">
        <v>10.68</v>
      </c>
      <c r="G26" s="23" t="s">
        <v>217</v>
      </c>
      <c r="H26" s="23" t="s">
        <v>36</v>
      </c>
      <c r="I26" s="25">
        <v>2.14</v>
      </c>
      <c r="J26" s="25">
        <v>4.28</v>
      </c>
      <c r="K26" s="25">
        <v>0</v>
      </c>
      <c r="L26" s="25">
        <v>0</v>
      </c>
      <c r="M26" s="26"/>
    </row>
    <row r="27" spans="1:13" x14ac:dyDescent="0.25">
      <c r="A27" s="22" t="s">
        <v>34</v>
      </c>
      <c r="B27" s="23" t="s">
        <v>3</v>
      </c>
      <c r="C27" s="23">
        <v>269</v>
      </c>
      <c r="D27" s="23" t="s">
        <v>4</v>
      </c>
      <c r="E27" s="25">
        <v>11.32</v>
      </c>
      <c r="F27" s="25">
        <v>13.04</v>
      </c>
      <c r="G27" s="23" t="s">
        <v>36</v>
      </c>
      <c r="H27" s="23" t="s">
        <v>39</v>
      </c>
      <c r="I27" s="25">
        <v>1.72</v>
      </c>
      <c r="J27" s="25">
        <v>3.44</v>
      </c>
      <c r="K27" s="25">
        <v>0</v>
      </c>
      <c r="L27" s="25">
        <v>0</v>
      </c>
      <c r="M27" s="26"/>
    </row>
    <row r="28" spans="1:13" x14ac:dyDescent="0.25">
      <c r="A28" s="22" t="s">
        <v>34</v>
      </c>
      <c r="B28" s="23" t="s">
        <v>3</v>
      </c>
      <c r="C28" s="23">
        <v>601</v>
      </c>
      <c r="D28" s="23" t="s">
        <v>4</v>
      </c>
      <c r="E28" s="25">
        <v>0</v>
      </c>
      <c r="F28" s="25">
        <v>0.93</v>
      </c>
      <c r="G28" s="23" t="s">
        <v>114</v>
      </c>
      <c r="H28" s="23" t="s">
        <v>41</v>
      </c>
      <c r="I28" s="25">
        <v>0.93</v>
      </c>
      <c r="J28" s="25">
        <v>0.98</v>
      </c>
      <c r="K28" s="25">
        <v>0</v>
      </c>
      <c r="L28" s="25">
        <v>0</v>
      </c>
      <c r="M28" s="26"/>
    </row>
    <row r="29" spans="1:13" x14ac:dyDescent="0.25">
      <c r="A29" s="22"/>
      <c r="B29" s="23"/>
      <c r="C29" s="23"/>
      <c r="D29" s="23"/>
      <c r="E29" s="25"/>
      <c r="F29" s="25"/>
      <c r="G29" s="23"/>
      <c r="H29" s="23"/>
      <c r="I29" s="25"/>
      <c r="J29" s="25"/>
      <c r="K29" s="25"/>
      <c r="L29" s="25"/>
      <c r="M29" s="26"/>
    </row>
    <row r="30" spans="1:13" x14ac:dyDescent="0.25">
      <c r="A30" s="22" t="s">
        <v>43</v>
      </c>
      <c r="B30" s="23" t="s">
        <v>3</v>
      </c>
      <c r="C30" s="23">
        <v>61</v>
      </c>
      <c r="D30" s="23" t="s">
        <v>4</v>
      </c>
      <c r="E30" s="25">
        <v>6.7</v>
      </c>
      <c r="F30" s="25">
        <v>12.08</v>
      </c>
      <c r="G30" s="23" t="s">
        <v>236</v>
      </c>
      <c r="H30" s="23" t="s">
        <v>237</v>
      </c>
      <c r="I30" s="25">
        <v>5.38</v>
      </c>
      <c r="J30" s="25">
        <v>10.76</v>
      </c>
      <c r="K30" s="25">
        <v>0</v>
      </c>
      <c r="L30" s="25">
        <v>0</v>
      </c>
      <c r="M30" s="26"/>
    </row>
    <row r="31" spans="1:13" x14ac:dyDescent="0.25">
      <c r="A31" s="22" t="s">
        <v>43</v>
      </c>
      <c r="B31" s="23" t="s">
        <v>3</v>
      </c>
      <c r="C31" s="23">
        <v>601</v>
      </c>
      <c r="D31" s="23" t="s">
        <v>4</v>
      </c>
      <c r="E31" s="25">
        <v>0</v>
      </c>
      <c r="F31" s="25">
        <v>4.37</v>
      </c>
      <c r="G31" s="23" t="s">
        <v>45</v>
      </c>
      <c r="H31" s="23" t="s">
        <v>220</v>
      </c>
      <c r="I31" s="25">
        <v>4.37</v>
      </c>
      <c r="J31" s="25">
        <v>8.74</v>
      </c>
      <c r="K31" s="25">
        <v>0</v>
      </c>
      <c r="L31" s="25">
        <v>0</v>
      </c>
      <c r="M31" s="26"/>
    </row>
    <row r="32" spans="1:13" x14ac:dyDescent="0.25">
      <c r="A32" s="22" t="s">
        <v>43</v>
      </c>
      <c r="B32" s="23" t="s">
        <v>3</v>
      </c>
      <c r="C32" s="23">
        <v>601</v>
      </c>
      <c r="D32" s="23" t="s">
        <v>4</v>
      </c>
      <c r="E32" s="25">
        <v>4.37</v>
      </c>
      <c r="F32" s="25">
        <v>5.01</v>
      </c>
      <c r="G32" s="23" t="s">
        <v>220</v>
      </c>
      <c r="H32" s="23" t="s">
        <v>228</v>
      </c>
      <c r="I32" s="25">
        <v>0.64</v>
      </c>
      <c r="J32" s="25">
        <v>1.28</v>
      </c>
      <c r="K32" s="25">
        <v>0</v>
      </c>
      <c r="L32" s="25">
        <v>0</v>
      </c>
      <c r="M32" s="26"/>
    </row>
    <row r="33" spans="1:13" x14ac:dyDescent="0.25">
      <c r="A33" s="22"/>
      <c r="B33" s="23"/>
      <c r="C33" s="23"/>
      <c r="D33" s="23"/>
      <c r="E33" s="25"/>
      <c r="F33" s="25"/>
      <c r="G33" s="23"/>
      <c r="H33" s="23"/>
      <c r="I33" s="25"/>
      <c r="J33" s="25"/>
      <c r="K33" s="25"/>
      <c r="L33" s="25"/>
      <c r="M33" s="26"/>
    </row>
    <row r="34" spans="1:13" x14ac:dyDescent="0.25">
      <c r="A34" s="22" t="s">
        <v>49</v>
      </c>
      <c r="B34" s="23" t="s">
        <v>3</v>
      </c>
      <c r="C34" s="23">
        <v>58</v>
      </c>
      <c r="D34" s="23" t="s">
        <v>4</v>
      </c>
      <c r="E34" s="25">
        <v>20.98</v>
      </c>
      <c r="F34" s="25">
        <v>21.11</v>
      </c>
      <c r="G34" s="23" t="s">
        <v>109</v>
      </c>
      <c r="H34" s="23" t="s">
        <v>41</v>
      </c>
      <c r="I34" s="25">
        <v>0.13</v>
      </c>
      <c r="J34" s="25">
        <v>0.26</v>
      </c>
      <c r="K34" s="25">
        <v>0</v>
      </c>
      <c r="L34" s="25">
        <v>0</v>
      </c>
      <c r="M34" s="26"/>
    </row>
    <row r="35" spans="1:13" x14ac:dyDescent="0.25">
      <c r="A35" s="22" t="s">
        <v>49</v>
      </c>
      <c r="B35" s="23" t="s">
        <v>3</v>
      </c>
      <c r="C35" s="23">
        <v>82</v>
      </c>
      <c r="D35" s="23" t="s">
        <v>4</v>
      </c>
      <c r="E35" s="25">
        <v>5.1100000000000003</v>
      </c>
      <c r="F35" s="25">
        <v>10.06</v>
      </c>
      <c r="G35" s="23" t="s">
        <v>290</v>
      </c>
      <c r="H35" s="23" t="s">
        <v>291</v>
      </c>
      <c r="I35" s="25">
        <v>4.96</v>
      </c>
      <c r="J35" s="25">
        <v>9.91</v>
      </c>
      <c r="K35" s="25">
        <v>0</v>
      </c>
      <c r="L35" s="25">
        <v>0</v>
      </c>
      <c r="M35" s="26"/>
    </row>
    <row r="36" spans="1:13" x14ac:dyDescent="0.25">
      <c r="A36" s="22" t="s">
        <v>49</v>
      </c>
      <c r="B36" s="23" t="s">
        <v>3</v>
      </c>
      <c r="C36" s="23">
        <v>301</v>
      </c>
      <c r="D36" s="23" t="s">
        <v>4</v>
      </c>
      <c r="E36" s="25">
        <v>6.97</v>
      </c>
      <c r="F36" s="25">
        <v>7.54</v>
      </c>
      <c r="G36" s="23" t="s">
        <v>52</v>
      </c>
      <c r="H36" s="23" t="s">
        <v>321</v>
      </c>
      <c r="I36" s="25">
        <v>0.56999999999999995</v>
      </c>
      <c r="J36" s="25">
        <v>1.1399999999999999</v>
      </c>
      <c r="K36" s="25">
        <v>0</v>
      </c>
      <c r="L36" s="25">
        <v>0</v>
      </c>
      <c r="M36" s="26"/>
    </row>
    <row r="37" spans="1:13" x14ac:dyDescent="0.25">
      <c r="A37" s="22" t="s">
        <v>49</v>
      </c>
      <c r="B37" s="23" t="s">
        <v>3</v>
      </c>
      <c r="C37" s="23">
        <v>301</v>
      </c>
      <c r="D37" s="23" t="s">
        <v>4</v>
      </c>
      <c r="E37" s="25">
        <v>7.54</v>
      </c>
      <c r="F37" s="25">
        <v>12.47</v>
      </c>
      <c r="G37" s="23" t="s">
        <v>321</v>
      </c>
      <c r="H37" s="23" t="s">
        <v>322</v>
      </c>
      <c r="I37" s="25">
        <v>4.93</v>
      </c>
      <c r="J37" s="25">
        <v>9.86</v>
      </c>
      <c r="K37" s="25">
        <v>0</v>
      </c>
      <c r="L37" s="25">
        <v>0</v>
      </c>
      <c r="M37" s="26"/>
    </row>
    <row r="38" spans="1:13" x14ac:dyDescent="0.25">
      <c r="A38" s="22"/>
      <c r="B38" s="23"/>
      <c r="C38" s="23"/>
      <c r="D38" s="23"/>
      <c r="E38" s="25"/>
      <c r="F38" s="25"/>
      <c r="G38" s="23"/>
      <c r="H38" s="23"/>
      <c r="I38" s="25"/>
      <c r="J38" s="25"/>
      <c r="K38" s="25"/>
      <c r="L38" s="25"/>
      <c r="M38" s="26"/>
    </row>
    <row r="39" spans="1:13" x14ac:dyDescent="0.25">
      <c r="A39" s="22" t="s">
        <v>58</v>
      </c>
      <c r="B39" s="23" t="s">
        <v>3</v>
      </c>
      <c r="C39" s="23">
        <v>94</v>
      </c>
      <c r="D39" s="23" t="s">
        <v>4</v>
      </c>
      <c r="E39" s="25">
        <v>5.03</v>
      </c>
      <c r="F39" s="25">
        <v>10.35</v>
      </c>
      <c r="G39" s="23" t="s">
        <v>370</v>
      </c>
      <c r="H39" s="23" t="s">
        <v>45</v>
      </c>
      <c r="I39" s="25">
        <v>5.32</v>
      </c>
      <c r="J39" s="25">
        <v>10.63</v>
      </c>
      <c r="K39" s="25">
        <v>0</v>
      </c>
      <c r="L39" s="25">
        <v>0</v>
      </c>
      <c r="M39" s="26"/>
    </row>
    <row r="40" spans="1:13" x14ac:dyDescent="0.25">
      <c r="A40" s="22" t="s">
        <v>58</v>
      </c>
      <c r="B40" s="23" t="s">
        <v>3</v>
      </c>
      <c r="C40" s="23">
        <v>162</v>
      </c>
      <c r="D40" s="23" t="s">
        <v>4</v>
      </c>
      <c r="E40" s="25">
        <v>0</v>
      </c>
      <c r="F40" s="25">
        <v>1.97</v>
      </c>
      <c r="G40" s="23" t="s">
        <v>111</v>
      </c>
      <c r="H40" s="23" t="s">
        <v>371</v>
      </c>
      <c r="I40" s="25">
        <v>1.97</v>
      </c>
      <c r="J40" s="25">
        <v>3.94</v>
      </c>
      <c r="K40" s="25">
        <v>0</v>
      </c>
      <c r="L40" s="25">
        <v>0</v>
      </c>
      <c r="M40" s="26"/>
    </row>
    <row r="41" spans="1:13" x14ac:dyDescent="0.25">
      <c r="A41" s="22" t="s">
        <v>58</v>
      </c>
      <c r="B41" s="23" t="s">
        <v>3</v>
      </c>
      <c r="C41" s="23">
        <v>162</v>
      </c>
      <c r="D41" s="23" t="s">
        <v>4</v>
      </c>
      <c r="E41" s="25">
        <v>1.97</v>
      </c>
      <c r="F41" s="25">
        <v>2.97</v>
      </c>
      <c r="G41" s="23" t="s">
        <v>371</v>
      </c>
      <c r="H41" s="23" t="s">
        <v>371</v>
      </c>
      <c r="I41" s="25">
        <v>1</v>
      </c>
      <c r="J41" s="25">
        <v>0.74</v>
      </c>
      <c r="K41" s="25">
        <v>0</v>
      </c>
      <c r="L41" s="25">
        <v>0</v>
      </c>
      <c r="M41" s="26"/>
    </row>
    <row r="42" spans="1:13" x14ac:dyDescent="0.25">
      <c r="A42" s="22" t="s">
        <v>58</v>
      </c>
      <c r="B42" s="23" t="s">
        <v>3</v>
      </c>
      <c r="C42" s="23">
        <v>162</v>
      </c>
      <c r="D42" s="23" t="s">
        <v>4</v>
      </c>
      <c r="E42" s="25">
        <v>12.9</v>
      </c>
      <c r="F42" s="25">
        <v>16.62</v>
      </c>
      <c r="G42" s="23" t="s">
        <v>21</v>
      </c>
      <c r="H42" s="23" t="s">
        <v>11</v>
      </c>
      <c r="I42" s="25">
        <v>3.72</v>
      </c>
      <c r="J42" s="25">
        <v>7.44</v>
      </c>
      <c r="K42" s="25">
        <v>0</v>
      </c>
      <c r="L42" s="25">
        <v>0</v>
      </c>
      <c r="M42" s="26"/>
    </row>
    <row r="43" spans="1:13" x14ac:dyDescent="0.25">
      <c r="A43" s="22" t="s">
        <v>58</v>
      </c>
      <c r="B43" s="23" t="s">
        <v>3</v>
      </c>
      <c r="C43" s="23">
        <v>162</v>
      </c>
      <c r="D43" s="23" t="s">
        <v>4</v>
      </c>
      <c r="E43" s="25">
        <v>17.11</v>
      </c>
      <c r="F43" s="25">
        <v>24.08</v>
      </c>
      <c r="G43" s="23" t="s">
        <v>11</v>
      </c>
      <c r="H43" s="23" t="s">
        <v>61</v>
      </c>
      <c r="I43" s="25">
        <v>6.97</v>
      </c>
      <c r="J43" s="25">
        <v>13.94</v>
      </c>
      <c r="K43" s="25">
        <v>0</v>
      </c>
      <c r="L43" s="25">
        <v>0</v>
      </c>
      <c r="M43" s="26"/>
    </row>
    <row r="44" spans="1:13" x14ac:dyDescent="0.25">
      <c r="A44" s="22" t="s">
        <v>58</v>
      </c>
      <c r="B44" s="23" t="s">
        <v>3</v>
      </c>
      <c r="C44" s="23">
        <v>301</v>
      </c>
      <c r="D44" s="23" t="s">
        <v>4</v>
      </c>
      <c r="E44" s="25">
        <v>6.91</v>
      </c>
      <c r="F44" s="25">
        <v>8.3000000000000007</v>
      </c>
      <c r="G44" s="23" t="s">
        <v>371</v>
      </c>
      <c r="H44" s="23" t="s">
        <v>371</v>
      </c>
      <c r="I44" s="25">
        <v>1.39</v>
      </c>
      <c r="J44" s="25">
        <v>0.96</v>
      </c>
      <c r="K44" s="25">
        <v>0</v>
      </c>
      <c r="L44" s="25">
        <v>0</v>
      </c>
      <c r="M44" s="26"/>
    </row>
    <row r="45" spans="1:13" x14ac:dyDescent="0.25">
      <c r="A45" s="22" t="s">
        <v>58</v>
      </c>
      <c r="B45" s="23" t="s">
        <v>3</v>
      </c>
      <c r="C45" s="23">
        <v>606</v>
      </c>
      <c r="D45" s="23" t="s">
        <v>4</v>
      </c>
      <c r="E45" s="25">
        <v>0</v>
      </c>
      <c r="F45" s="25">
        <v>4.26</v>
      </c>
      <c r="G45" s="23" t="s">
        <v>11</v>
      </c>
      <c r="H45" s="23" t="s">
        <v>61</v>
      </c>
      <c r="I45" s="25">
        <v>4.26</v>
      </c>
      <c r="J45" s="25">
        <v>8.52</v>
      </c>
      <c r="K45" s="25">
        <v>0</v>
      </c>
      <c r="L45" s="25">
        <v>0</v>
      </c>
      <c r="M45" s="26"/>
    </row>
    <row r="46" spans="1:13" x14ac:dyDescent="0.25">
      <c r="A46" s="22"/>
      <c r="B46" s="23"/>
      <c r="C46" s="23"/>
      <c r="D46" s="23"/>
      <c r="E46" s="25"/>
      <c r="F46" s="25"/>
      <c r="G46" s="23"/>
      <c r="H46" s="23"/>
      <c r="I46" s="25"/>
      <c r="J46" s="25"/>
      <c r="K46" s="25"/>
      <c r="L46" s="25"/>
      <c r="M46" s="26"/>
    </row>
    <row r="47" spans="1:13" x14ac:dyDescent="0.25">
      <c r="A47" s="22" t="s">
        <v>63</v>
      </c>
      <c r="B47" s="23" t="s">
        <v>3</v>
      </c>
      <c r="C47" s="23">
        <v>39</v>
      </c>
      <c r="D47" s="23" t="s">
        <v>4</v>
      </c>
      <c r="E47" s="25">
        <v>0</v>
      </c>
      <c r="F47" s="25">
        <v>1.1399999999999999</v>
      </c>
      <c r="G47" s="23" t="s">
        <v>240</v>
      </c>
      <c r="H47" s="23" t="s">
        <v>29</v>
      </c>
      <c r="I47" s="25">
        <v>1.1399999999999999</v>
      </c>
      <c r="J47" s="25">
        <v>2.2799999999999998</v>
      </c>
      <c r="K47" s="25">
        <v>0</v>
      </c>
      <c r="L47" s="25">
        <v>0</v>
      </c>
      <c r="M47" s="26"/>
    </row>
    <row r="48" spans="1:13" x14ac:dyDescent="0.25">
      <c r="A48" s="22" t="s">
        <v>63</v>
      </c>
      <c r="B48" s="23" t="s">
        <v>3</v>
      </c>
      <c r="C48" s="23">
        <v>39</v>
      </c>
      <c r="D48" s="23" t="s">
        <v>4</v>
      </c>
      <c r="E48" s="25">
        <v>18.95</v>
      </c>
      <c r="F48" s="25">
        <v>22.82</v>
      </c>
      <c r="G48" s="23" t="s">
        <v>395</v>
      </c>
      <c r="H48" s="23" t="s">
        <v>395</v>
      </c>
      <c r="I48" s="25">
        <v>3.87</v>
      </c>
      <c r="J48" s="25">
        <v>6.72</v>
      </c>
      <c r="K48" s="25">
        <v>0</v>
      </c>
      <c r="L48" s="25">
        <v>0</v>
      </c>
      <c r="M48" s="26"/>
    </row>
    <row r="49" spans="1:13" x14ac:dyDescent="0.25">
      <c r="A49" s="22" t="s">
        <v>63</v>
      </c>
      <c r="B49" s="23" t="s">
        <v>3</v>
      </c>
      <c r="C49" s="23">
        <v>39</v>
      </c>
      <c r="D49" s="23" t="s">
        <v>4</v>
      </c>
      <c r="E49" s="25">
        <v>22.82</v>
      </c>
      <c r="F49" s="25">
        <v>24.92</v>
      </c>
      <c r="G49" s="23" t="s">
        <v>395</v>
      </c>
      <c r="H49" s="23" t="s">
        <v>12</v>
      </c>
      <c r="I49" s="25">
        <v>2.1</v>
      </c>
      <c r="J49" s="25">
        <v>4.2</v>
      </c>
      <c r="K49" s="25">
        <v>0</v>
      </c>
      <c r="L49" s="25">
        <v>0</v>
      </c>
      <c r="M49" s="26"/>
    </row>
    <row r="50" spans="1:13" x14ac:dyDescent="0.25">
      <c r="A50" s="22" t="s">
        <v>63</v>
      </c>
      <c r="B50" s="23" t="s">
        <v>6</v>
      </c>
      <c r="C50" s="23">
        <v>42</v>
      </c>
      <c r="D50" s="23" t="s">
        <v>4</v>
      </c>
      <c r="E50" s="25">
        <v>0</v>
      </c>
      <c r="F50" s="25">
        <v>3.06</v>
      </c>
      <c r="G50" s="23" t="s">
        <v>137</v>
      </c>
      <c r="H50" s="23" t="s">
        <v>396</v>
      </c>
      <c r="I50" s="25">
        <v>3.06</v>
      </c>
      <c r="J50" s="25">
        <v>6.12</v>
      </c>
      <c r="K50" s="25">
        <v>0</v>
      </c>
      <c r="L50" s="25">
        <v>0</v>
      </c>
      <c r="M50" s="26"/>
    </row>
    <row r="51" spans="1:13" x14ac:dyDescent="0.25">
      <c r="A51" s="22" t="s">
        <v>63</v>
      </c>
      <c r="B51" s="23" t="s">
        <v>6</v>
      </c>
      <c r="C51" s="23">
        <v>42</v>
      </c>
      <c r="D51" s="23" t="s">
        <v>4</v>
      </c>
      <c r="E51" s="25">
        <v>3.06</v>
      </c>
      <c r="F51" s="25">
        <v>3.48</v>
      </c>
      <c r="G51" s="23" t="s">
        <v>396</v>
      </c>
      <c r="H51" s="23" t="s">
        <v>109</v>
      </c>
      <c r="I51" s="25">
        <v>0.42</v>
      </c>
      <c r="J51" s="25">
        <v>0.84</v>
      </c>
      <c r="K51" s="25">
        <v>0</v>
      </c>
      <c r="L51" s="25">
        <v>0</v>
      </c>
      <c r="M51" s="26"/>
    </row>
    <row r="52" spans="1:13" x14ac:dyDescent="0.25">
      <c r="A52" s="22" t="s">
        <v>63</v>
      </c>
      <c r="B52" s="23" t="s">
        <v>3</v>
      </c>
      <c r="C52" s="23">
        <v>61</v>
      </c>
      <c r="D52" s="23" t="s">
        <v>4</v>
      </c>
      <c r="E52" s="25">
        <v>0</v>
      </c>
      <c r="F52" s="25">
        <v>3.88</v>
      </c>
      <c r="G52" s="23" t="s">
        <v>240</v>
      </c>
      <c r="H52" s="23" t="s">
        <v>65</v>
      </c>
      <c r="I52" s="25">
        <v>3.88</v>
      </c>
      <c r="J52" s="25">
        <v>7.76</v>
      </c>
      <c r="K52" s="25">
        <v>0</v>
      </c>
      <c r="L52" s="25">
        <v>0</v>
      </c>
      <c r="M52" s="26"/>
    </row>
    <row r="53" spans="1:13" x14ac:dyDescent="0.25">
      <c r="A53" s="22" t="s">
        <v>63</v>
      </c>
      <c r="B53" s="23" t="s">
        <v>3</v>
      </c>
      <c r="C53" s="23">
        <v>96</v>
      </c>
      <c r="D53" s="23" t="s">
        <v>4</v>
      </c>
      <c r="E53" s="25">
        <v>0</v>
      </c>
      <c r="F53" s="25">
        <v>1.1399999999999999</v>
      </c>
      <c r="G53" s="23" t="s">
        <v>240</v>
      </c>
      <c r="H53" s="23" t="s">
        <v>5</v>
      </c>
      <c r="I53" s="25">
        <v>1.1399999999999999</v>
      </c>
      <c r="J53" s="25">
        <v>2.2799999999999998</v>
      </c>
      <c r="K53" s="25">
        <v>0</v>
      </c>
      <c r="L53" s="25">
        <v>0</v>
      </c>
      <c r="M53" s="26"/>
    </row>
    <row r="54" spans="1:13" x14ac:dyDescent="0.25">
      <c r="A54" s="22" t="s">
        <v>63</v>
      </c>
      <c r="B54" s="23" t="s">
        <v>3</v>
      </c>
      <c r="C54" s="23">
        <v>97</v>
      </c>
      <c r="D54" s="23" t="s">
        <v>4</v>
      </c>
      <c r="E54" s="25">
        <v>0</v>
      </c>
      <c r="F54" s="25">
        <v>1.54</v>
      </c>
      <c r="G54" s="23" t="s">
        <v>137</v>
      </c>
      <c r="H54" s="23" t="s">
        <v>396</v>
      </c>
      <c r="I54" s="25">
        <v>1.54</v>
      </c>
      <c r="J54" s="25">
        <v>3.08</v>
      </c>
      <c r="K54" s="25">
        <v>0</v>
      </c>
      <c r="L54" s="25">
        <v>0</v>
      </c>
      <c r="M54" s="26"/>
    </row>
    <row r="55" spans="1:13" x14ac:dyDescent="0.25">
      <c r="A55" s="22" t="s">
        <v>63</v>
      </c>
      <c r="B55" s="23" t="s">
        <v>3</v>
      </c>
      <c r="C55" s="23">
        <v>430</v>
      </c>
      <c r="D55" s="23" t="s">
        <v>4</v>
      </c>
      <c r="E55" s="25">
        <v>10.11</v>
      </c>
      <c r="F55" s="25">
        <v>12.51</v>
      </c>
      <c r="G55" s="23" t="s">
        <v>66</v>
      </c>
      <c r="H55" s="23" t="s">
        <v>232</v>
      </c>
      <c r="I55" s="25">
        <v>2.4</v>
      </c>
      <c r="J55" s="25">
        <v>4.8</v>
      </c>
      <c r="K55" s="25">
        <v>0</v>
      </c>
      <c r="L55" s="25">
        <v>0</v>
      </c>
      <c r="M55" s="26"/>
    </row>
    <row r="56" spans="1:13" x14ac:dyDescent="0.25">
      <c r="A56" s="22" t="s">
        <v>63</v>
      </c>
      <c r="B56" s="23" t="s">
        <v>3</v>
      </c>
      <c r="C56" s="23">
        <v>603</v>
      </c>
      <c r="D56" s="23" t="s">
        <v>4</v>
      </c>
      <c r="E56" s="25">
        <v>9.36</v>
      </c>
      <c r="F56" s="25">
        <v>13.28</v>
      </c>
      <c r="G56" s="23" t="s">
        <v>109</v>
      </c>
      <c r="H56" s="23" t="s">
        <v>423</v>
      </c>
      <c r="I56" s="25">
        <v>3.92</v>
      </c>
      <c r="J56" s="25">
        <v>7.84</v>
      </c>
      <c r="K56" s="25">
        <v>0</v>
      </c>
      <c r="L56" s="25">
        <v>0</v>
      </c>
      <c r="M56" s="26"/>
    </row>
    <row r="57" spans="1:13" x14ac:dyDescent="0.25">
      <c r="A57" s="22" t="s">
        <v>63</v>
      </c>
      <c r="B57" s="23" t="s">
        <v>3</v>
      </c>
      <c r="C57" s="23">
        <v>603</v>
      </c>
      <c r="D57" s="23" t="s">
        <v>4</v>
      </c>
      <c r="E57" s="25">
        <v>18.54</v>
      </c>
      <c r="F57" s="25">
        <v>21.37</v>
      </c>
      <c r="G57" s="23" t="s">
        <v>424</v>
      </c>
      <c r="H57" s="23" t="s">
        <v>235</v>
      </c>
      <c r="I57" s="25">
        <v>2.83</v>
      </c>
      <c r="J57" s="25">
        <v>5.66</v>
      </c>
      <c r="K57" s="25">
        <v>0</v>
      </c>
      <c r="L57" s="25">
        <v>0</v>
      </c>
      <c r="M57" s="26"/>
    </row>
    <row r="58" spans="1:13" x14ac:dyDescent="0.25">
      <c r="A58" s="22"/>
      <c r="B58" s="23"/>
      <c r="C58" s="23"/>
      <c r="D58" s="23"/>
      <c r="E58" s="25"/>
      <c r="F58" s="25"/>
      <c r="G58" s="23"/>
      <c r="H58" s="23"/>
      <c r="I58" s="25"/>
      <c r="J58" s="25"/>
      <c r="K58" s="25"/>
      <c r="L58" s="25"/>
      <c r="M58" s="26"/>
    </row>
    <row r="59" spans="1:13" x14ac:dyDescent="0.25">
      <c r="A59" s="22" t="s">
        <v>68</v>
      </c>
      <c r="B59" s="23" t="s">
        <v>3</v>
      </c>
      <c r="C59" s="23">
        <v>94</v>
      </c>
      <c r="D59" s="23" t="s">
        <v>4</v>
      </c>
      <c r="E59" s="25">
        <v>8.17</v>
      </c>
      <c r="F59" s="25">
        <v>10.72</v>
      </c>
      <c r="G59" s="23" t="s">
        <v>465</v>
      </c>
      <c r="H59" s="23" t="s">
        <v>466</v>
      </c>
      <c r="I59" s="25">
        <v>2.5499999999999998</v>
      </c>
      <c r="J59" s="25">
        <v>5.0999999999999996</v>
      </c>
      <c r="K59" s="25">
        <v>0</v>
      </c>
      <c r="L59" s="25">
        <v>0</v>
      </c>
      <c r="M59" s="26"/>
    </row>
    <row r="60" spans="1:13" x14ac:dyDescent="0.25">
      <c r="A60" s="22" t="s">
        <v>68</v>
      </c>
      <c r="B60" s="23" t="s">
        <v>3</v>
      </c>
      <c r="C60" s="23">
        <v>94</v>
      </c>
      <c r="D60" s="23" t="s">
        <v>4</v>
      </c>
      <c r="E60" s="25">
        <v>10.72</v>
      </c>
      <c r="F60" s="25">
        <v>14.59</v>
      </c>
      <c r="G60" s="23" t="s">
        <v>466</v>
      </c>
      <c r="H60" s="23" t="s">
        <v>467</v>
      </c>
      <c r="I60" s="25">
        <v>3.87</v>
      </c>
      <c r="J60" s="25">
        <v>7.74</v>
      </c>
      <c r="K60" s="25">
        <v>0</v>
      </c>
      <c r="L60" s="25">
        <v>0</v>
      </c>
      <c r="M60" s="26"/>
    </row>
    <row r="61" spans="1:13" x14ac:dyDescent="0.25">
      <c r="A61" s="22"/>
      <c r="B61" s="23"/>
      <c r="C61" s="23"/>
      <c r="D61" s="23"/>
      <c r="E61" s="25"/>
      <c r="F61" s="25"/>
      <c r="G61" s="23"/>
      <c r="H61" s="23"/>
      <c r="I61" s="25"/>
      <c r="J61" s="25"/>
      <c r="K61" s="25"/>
      <c r="L61" s="25"/>
      <c r="M61" s="26"/>
    </row>
    <row r="62" spans="1:13" ht="15.75" thickBot="1" x14ac:dyDescent="0.3">
      <c r="A62" s="27"/>
      <c r="B62" s="28"/>
      <c r="C62" s="28"/>
      <c r="D62" s="28"/>
      <c r="E62" s="29"/>
      <c r="F62" s="29"/>
      <c r="G62" s="28"/>
      <c r="H62" s="41" t="s">
        <v>74</v>
      </c>
      <c r="I62" s="42">
        <f>SUM(I4:I60)</f>
        <v>145.49999999999997</v>
      </c>
      <c r="J62" s="42">
        <f>SUM(J4:J60)</f>
        <v>285.47999999999996</v>
      </c>
      <c r="K62" s="42">
        <f>SUM(K4:K60)</f>
        <v>0.92</v>
      </c>
      <c r="L62" s="42">
        <f>SUM(L4:L60)</f>
        <v>0.92</v>
      </c>
      <c r="M62" s="30"/>
    </row>
  </sheetData>
  <mergeCells count="13">
    <mergeCell ref="I1:L1"/>
    <mergeCell ref="M1:M3"/>
    <mergeCell ref="A2:A3"/>
    <mergeCell ref="B2:B3"/>
    <mergeCell ref="C2:C3"/>
    <mergeCell ref="D2:D3"/>
    <mergeCell ref="E2:E3"/>
    <mergeCell ref="F2:F3"/>
    <mergeCell ref="G2:G3"/>
    <mergeCell ref="H2:H3"/>
    <mergeCell ref="A1:D1"/>
    <mergeCell ref="E1:F1"/>
    <mergeCell ref="G1:H1"/>
  </mergeCells>
  <conditionalFormatting sqref="I1">
    <cfRule type="containsText" dxfId="5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A0629-C132-42A9-8088-30F7C37D45E5}">
  <dimension ref="A1:AB63"/>
  <sheetViews>
    <sheetView topLeftCell="H24" workbookViewId="0">
      <selection activeCell="AA40" sqref="AA40"/>
    </sheetView>
  </sheetViews>
  <sheetFormatPr defaultRowHeight="15" x14ac:dyDescent="0.25"/>
  <cols>
    <col min="7" max="7" width="25.5703125" customWidth="1"/>
    <col min="8" max="8" width="25.42578125" customWidth="1"/>
    <col min="9" max="9" width="9.7109375" customWidth="1"/>
    <col min="21" max="21" width="10.85546875" customWidth="1"/>
    <col min="23" max="23" width="11.42578125" customWidth="1"/>
    <col min="26" max="26" width="11" customWidth="1"/>
    <col min="27" max="27" width="53.140625" bestFit="1" customWidth="1"/>
  </cols>
  <sheetData>
    <row r="1" spans="1:28" x14ac:dyDescent="0.25">
      <c r="A1" s="66" t="s">
        <v>75</v>
      </c>
      <c r="B1" s="63"/>
      <c r="C1" s="63"/>
      <c r="D1" s="63"/>
      <c r="E1" s="67" t="s">
        <v>0</v>
      </c>
      <c r="F1" s="67"/>
      <c r="G1" s="63" t="s">
        <v>82</v>
      </c>
      <c r="H1" s="63"/>
      <c r="I1" s="74" t="s">
        <v>488</v>
      </c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6"/>
      <c r="Y1" s="74" t="s">
        <v>510</v>
      </c>
      <c r="Z1" s="76"/>
      <c r="AA1" s="64" t="s">
        <v>126</v>
      </c>
      <c r="AB1" s="1"/>
    </row>
    <row r="2" spans="1:28" ht="30" x14ac:dyDescent="0.25">
      <c r="A2" s="68" t="s">
        <v>76</v>
      </c>
      <c r="B2" s="62" t="s">
        <v>77</v>
      </c>
      <c r="C2" s="62" t="s">
        <v>78</v>
      </c>
      <c r="D2" s="62" t="s">
        <v>79</v>
      </c>
      <c r="E2" s="69" t="s">
        <v>80</v>
      </c>
      <c r="F2" s="69" t="s">
        <v>81</v>
      </c>
      <c r="G2" s="62" t="s">
        <v>80</v>
      </c>
      <c r="H2" s="62" t="s">
        <v>81</v>
      </c>
      <c r="I2" s="21" t="s">
        <v>489</v>
      </c>
      <c r="J2" s="21" t="s">
        <v>499</v>
      </c>
      <c r="K2" s="21" t="s">
        <v>491</v>
      </c>
      <c r="L2" s="72" t="s">
        <v>492</v>
      </c>
      <c r="M2" s="72" t="s">
        <v>493</v>
      </c>
      <c r="N2" s="21" t="s">
        <v>494</v>
      </c>
      <c r="O2" s="21" t="s">
        <v>495</v>
      </c>
      <c r="P2" s="21" t="s">
        <v>497</v>
      </c>
      <c r="Q2" s="72" t="s">
        <v>502</v>
      </c>
      <c r="R2" s="72" t="s">
        <v>503</v>
      </c>
      <c r="S2" s="72" t="s">
        <v>505</v>
      </c>
      <c r="T2" s="21" t="s">
        <v>507</v>
      </c>
      <c r="U2" s="72" t="s">
        <v>508</v>
      </c>
      <c r="V2" s="72" t="s">
        <v>514</v>
      </c>
      <c r="W2" s="72" t="s">
        <v>513</v>
      </c>
      <c r="X2" s="72" t="s">
        <v>509</v>
      </c>
      <c r="Y2" s="72" t="s">
        <v>512</v>
      </c>
      <c r="Z2" s="72" t="s">
        <v>511</v>
      </c>
      <c r="AA2" s="65"/>
    </row>
    <row r="3" spans="1:28" x14ac:dyDescent="0.25">
      <c r="A3" s="68"/>
      <c r="B3" s="62"/>
      <c r="C3" s="62"/>
      <c r="D3" s="62"/>
      <c r="E3" s="69"/>
      <c r="F3" s="69"/>
      <c r="G3" s="62"/>
      <c r="H3" s="62"/>
      <c r="I3" s="21" t="s">
        <v>498</v>
      </c>
      <c r="J3" s="21" t="s">
        <v>500</v>
      </c>
      <c r="K3" s="21" t="s">
        <v>501</v>
      </c>
      <c r="L3" s="73"/>
      <c r="M3" s="73"/>
      <c r="N3" s="21" t="s">
        <v>501</v>
      </c>
      <c r="O3" s="21" t="s">
        <v>501</v>
      </c>
      <c r="P3" s="21" t="s">
        <v>498</v>
      </c>
      <c r="Q3" s="73"/>
      <c r="R3" s="73"/>
      <c r="S3" s="73"/>
      <c r="T3" s="21" t="s">
        <v>506</v>
      </c>
      <c r="U3" s="73"/>
      <c r="V3" s="73"/>
      <c r="W3" s="73"/>
      <c r="X3" s="73"/>
      <c r="Y3" s="73"/>
      <c r="Z3" s="73"/>
      <c r="AA3" s="65"/>
    </row>
    <row r="4" spans="1:28" x14ac:dyDescent="0.25">
      <c r="A4" s="68"/>
      <c r="B4" s="62"/>
      <c r="C4" s="62"/>
      <c r="D4" s="62"/>
      <c r="E4" s="69"/>
      <c r="F4" s="69"/>
      <c r="G4" s="62"/>
      <c r="H4" s="62"/>
      <c r="I4" s="21" t="s">
        <v>490</v>
      </c>
      <c r="J4" s="21" t="s">
        <v>490</v>
      </c>
      <c r="K4" s="21" t="s">
        <v>490</v>
      </c>
      <c r="L4" s="21" t="s">
        <v>496</v>
      </c>
      <c r="M4" s="21" t="s">
        <v>496</v>
      </c>
      <c r="N4" s="21" t="s">
        <v>490</v>
      </c>
      <c r="O4" s="21" t="s">
        <v>490</v>
      </c>
      <c r="P4" s="21" t="s">
        <v>490</v>
      </c>
      <c r="Q4" s="21" t="s">
        <v>490</v>
      </c>
      <c r="R4" s="21" t="s">
        <v>504</v>
      </c>
      <c r="S4" s="21" t="s">
        <v>496</v>
      </c>
      <c r="T4" s="21" t="s">
        <v>496</v>
      </c>
      <c r="U4" s="21" t="s">
        <v>496</v>
      </c>
      <c r="V4" s="21" t="s">
        <v>496</v>
      </c>
      <c r="W4" s="21" t="s">
        <v>496</v>
      </c>
      <c r="X4" s="21" t="s">
        <v>496</v>
      </c>
      <c r="Y4" s="21" t="s">
        <v>490</v>
      </c>
      <c r="Z4" s="21" t="s">
        <v>496</v>
      </c>
      <c r="AA4" s="65"/>
    </row>
    <row r="5" spans="1:28" x14ac:dyDescent="0.25">
      <c r="A5" s="22" t="s">
        <v>2</v>
      </c>
      <c r="B5" s="23" t="s">
        <v>3</v>
      </c>
      <c r="C5" s="23">
        <v>3</v>
      </c>
      <c r="D5" s="23" t="s">
        <v>4</v>
      </c>
      <c r="E5" s="25">
        <v>0</v>
      </c>
      <c r="F5" s="25">
        <v>3.94</v>
      </c>
      <c r="G5" s="23" t="s">
        <v>88</v>
      </c>
      <c r="H5" s="23" t="s">
        <v>89</v>
      </c>
      <c r="I5" s="24">
        <v>935</v>
      </c>
      <c r="J5" s="24"/>
      <c r="K5" s="24">
        <v>92</v>
      </c>
      <c r="L5" s="24">
        <v>6</v>
      </c>
      <c r="M5" s="24"/>
      <c r="N5" s="24"/>
      <c r="O5" s="24">
        <v>1122</v>
      </c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6"/>
    </row>
    <row r="6" spans="1:28" x14ac:dyDescent="0.25">
      <c r="A6" s="22" t="s">
        <v>2</v>
      </c>
      <c r="B6" s="23" t="s">
        <v>6</v>
      </c>
      <c r="C6" s="23">
        <v>30</v>
      </c>
      <c r="D6" s="23" t="s">
        <v>7</v>
      </c>
      <c r="E6" s="25">
        <v>0</v>
      </c>
      <c r="F6" s="25">
        <v>0.27</v>
      </c>
      <c r="G6" s="23" t="s">
        <v>101</v>
      </c>
      <c r="H6" s="23" t="s">
        <v>109</v>
      </c>
      <c r="I6" s="24"/>
      <c r="J6" s="24"/>
      <c r="K6" s="24">
        <v>70</v>
      </c>
      <c r="L6" s="24">
        <v>2</v>
      </c>
      <c r="M6" s="24">
        <v>1</v>
      </c>
      <c r="N6" s="24">
        <v>595</v>
      </c>
      <c r="O6" s="24">
        <v>66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6"/>
    </row>
    <row r="7" spans="1:28" x14ac:dyDescent="0.25">
      <c r="A7" s="22" t="s">
        <v>2</v>
      </c>
      <c r="B7" s="23" t="s">
        <v>6</v>
      </c>
      <c r="C7" s="23">
        <v>30</v>
      </c>
      <c r="D7" s="23" t="s">
        <v>9</v>
      </c>
      <c r="E7" s="25">
        <v>0</v>
      </c>
      <c r="F7" s="25">
        <v>0.27</v>
      </c>
      <c r="G7" s="23" t="s">
        <v>101</v>
      </c>
      <c r="H7" s="23" t="s">
        <v>109</v>
      </c>
      <c r="I7" s="24"/>
      <c r="J7" s="24"/>
      <c r="K7" s="24">
        <v>69</v>
      </c>
      <c r="L7" s="24">
        <v>3</v>
      </c>
      <c r="M7" s="24">
        <v>1</v>
      </c>
      <c r="N7" s="24">
        <v>273</v>
      </c>
      <c r="O7" s="24">
        <v>223</v>
      </c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6"/>
    </row>
    <row r="8" spans="1:28" x14ac:dyDescent="0.25">
      <c r="A8" s="22" t="s">
        <v>2</v>
      </c>
      <c r="B8" s="23" t="s">
        <v>6</v>
      </c>
      <c r="C8" s="23">
        <v>30</v>
      </c>
      <c r="D8" s="23" t="s">
        <v>7</v>
      </c>
      <c r="E8" s="25">
        <v>5.9</v>
      </c>
      <c r="F8" s="25">
        <v>13.32</v>
      </c>
      <c r="G8" s="23" t="s">
        <v>94</v>
      </c>
      <c r="H8" s="23" t="s">
        <v>93</v>
      </c>
      <c r="I8" s="24"/>
      <c r="J8" s="24"/>
      <c r="K8" s="24"/>
      <c r="L8" s="24">
        <v>21</v>
      </c>
      <c r="M8" s="24"/>
      <c r="N8" s="24">
        <v>204</v>
      </c>
      <c r="O8" s="24"/>
      <c r="P8" s="24"/>
      <c r="Q8" s="24">
        <v>12</v>
      </c>
      <c r="R8" s="24"/>
      <c r="S8" s="24"/>
      <c r="T8" s="24"/>
      <c r="U8" s="24">
        <v>1</v>
      </c>
      <c r="V8" s="24"/>
      <c r="W8" s="24"/>
      <c r="X8" s="24"/>
      <c r="Y8" s="24"/>
      <c r="Z8" s="24"/>
      <c r="AA8" s="26" t="s">
        <v>529</v>
      </c>
    </row>
    <row r="9" spans="1:28" x14ac:dyDescent="0.25">
      <c r="A9" s="22" t="s">
        <v>2</v>
      </c>
      <c r="B9" s="23" t="s">
        <v>6</v>
      </c>
      <c r="C9" s="23">
        <v>30</v>
      </c>
      <c r="D9" s="23" t="s">
        <v>9</v>
      </c>
      <c r="E9" s="25">
        <v>5.9</v>
      </c>
      <c r="F9" s="25">
        <v>13.32</v>
      </c>
      <c r="G9" s="23" t="s">
        <v>94</v>
      </c>
      <c r="H9" s="23" t="s">
        <v>93</v>
      </c>
      <c r="I9" s="24"/>
      <c r="J9" s="24"/>
      <c r="K9" s="24"/>
      <c r="L9" s="24">
        <v>21</v>
      </c>
      <c r="M9" s="24"/>
      <c r="N9" s="24">
        <v>204</v>
      </c>
      <c r="O9" s="24"/>
      <c r="P9" s="24"/>
      <c r="Q9" s="24">
        <v>12</v>
      </c>
      <c r="R9" s="24"/>
      <c r="S9" s="24"/>
      <c r="T9" s="24"/>
      <c r="U9" s="24">
        <v>1</v>
      </c>
      <c r="V9" s="24"/>
      <c r="W9" s="24"/>
      <c r="X9" s="24"/>
      <c r="Y9" s="24"/>
      <c r="Z9" s="24"/>
      <c r="AA9" s="26" t="s">
        <v>529</v>
      </c>
    </row>
    <row r="10" spans="1:28" x14ac:dyDescent="0.25">
      <c r="A10" s="22" t="s">
        <v>2</v>
      </c>
      <c r="B10" s="23" t="s">
        <v>6</v>
      </c>
      <c r="C10" s="23">
        <v>30</v>
      </c>
      <c r="D10" s="23" t="s">
        <v>7</v>
      </c>
      <c r="E10" s="25">
        <v>5.84</v>
      </c>
      <c r="F10" s="25">
        <v>6.55</v>
      </c>
      <c r="G10" s="23" t="s">
        <v>10</v>
      </c>
      <c r="H10" s="23" t="s">
        <v>95</v>
      </c>
      <c r="I10" s="24"/>
      <c r="J10" s="24"/>
      <c r="K10" s="24">
        <v>60</v>
      </c>
      <c r="L10" s="24"/>
      <c r="M10" s="24"/>
      <c r="N10" s="24">
        <v>272</v>
      </c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6" t="s">
        <v>97</v>
      </c>
    </row>
    <row r="11" spans="1:28" x14ac:dyDescent="0.25">
      <c r="A11" s="22" t="s">
        <v>2</v>
      </c>
      <c r="B11" s="23" t="s">
        <v>6</v>
      </c>
      <c r="C11" s="23">
        <v>30</v>
      </c>
      <c r="D11" s="23" t="s">
        <v>9</v>
      </c>
      <c r="E11" s="25">
        <v>5.84</v>
      </c>
      <c r="F11" s="25">
        <v>6.55</v>
      </c>
      <c r="G11" s="23" t="s">
        <v>10</v>
      </c>
      <c r="H11" s="23" t="s">
        <v>95</v>
      </c>
      <c r="I11" s="24"/>
      <c r="J11" s="24"/>
      <c r="K11" s="24">
        <v>60</v>
      </c>
      <c r="L11" s="24"/>
      <c r="M11" s="24"/>
      <c r="N11" s="24">
        <v>283</v>
      </c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6" t="s">
        <v>99</v>
      </c>
    </row>
    <row r="12" spans="1:28" x14ac:dyDescent="0.25">
      <c r="A12" s="22" t="s">
        <v>2</v>
      </c>
      <c r="B12" s="23" t="s">
        <v>3</v>
      </c>
      <c r="C12" s="23">
        <v>39</v>
      </c>
      <c r="D12" s="23" t="s">
        <v>4</v>
      </c>
      <c r="E12" s="25">
        <v>0</v>
      </c>
      <c r="F12" s="25">
        <v>3.98</v>
      </c>
      <c r="G12" s="23" t="s">
        <v>101</v>
      </c>
      <c r="H12" s="23" t="s">
        <v>102</v>
      </c>
      <c r="I12" s="24"/>
      <c r="J12" s="24"/>
      <c r="K12" s="24">
        <v>39</v>
      </c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6"/>
    </row>
    <row r="13" spans="1:28" x14ac:dyDescent="0.25">
      <c r="A13" s="22" t="s">
        <v>2</v>
      </c>
      <c r="B13" s="23" t="s">
        <v>6</v>
      </c>
      <c r="C13" s="23">
        <v>42</v>
      </c>
      <c r="D13" s="23" t="s">
        <v>15</v>
      </c>
      <c r="E13" s="25">
        <v>3.29</v>
      </c>
      <c r="F13" s="25">
        <v>3.79</v>
      </c>
      <c r="G13" s="23" t="s">
        <v>107</v>
      </c>
      <c r="H13" s="23" t="s">
        <v>108</v>
      </c>
      <c r="I13" s="24">
        <v>282</v>
      </c>
      <c r="J13" s="24"/>
      <c r="K13" s="24">
        <v>33</v>
      </c>
      <c r="L13" s="24">
        <v>3</v>
      </c>
      <c r="M13" s="24"/>
      <c r="N13" s="24"/>
      <c r="O13" s="24">
        <v>800</v>
      </c>
      <c r="P13" s="24"/>
      <c r="Q13" s="24"/>
      <c r="R13" s="24"/>
      <c r="S13" s="24"/>
      <c r="T13" s="24"/>
      <c r="U13" s="24"/>
      <c r="V13" s="24"/>
      <c r="W13" s="24">
        <v>2</v>
      </c>
      <c r="X13" s="24"/>
      <c r="Y13" s="24"/>
      <c r="Z13" s="24"/>
      <c r="AA13" s="26"/>
    </row>
    <row r="14" spans="1:28" x14ac:dyDescent="0.25">
      <c r="A14" s="22" t="s">
        <v>2</v>
      </c>
      <c r="B14" s="23" t="s">
        <v>6</v>
      </c>
      <c r="C14" s="23">
        <v>42</v>
      </c>
      <c r="D14" s="23" t="s">
        <v>4</v>
      </c>
      <c r="E14" s="25">
        <v>9.43</v>
      </c>
      <c r="F14" s="25">
        <v>15.23</v>
      </c>
      <c r="G14" s="23" t="s">
        <v>109</v>
      </c>
      <c r="H14" s="23" t="s">
        <v>107</v>
      </c>
      <c r="I14" s="24"/>
      <c r="J14" s="24"/>
      <c r="K14" s="24">
        <v>115</v>
      </c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6" t="s">
        <v>121</v>
      </c>
    </row>
    <row r="15" spans="1:28" x14ac:dyDescent="0.25">
      <c r="A15" s="22" t="s">
        <v>2</v>
      </c>
      <c r="B15" s="23" t="s">
        <v>6</v>
      </c>
      <c r="C15" s="23">
        <v>42</v>
      </c>
      <c r="D15" s="23" t="s">
        <v>16</v>
      </c>
      <c r="E15" s="25">
        <v>15.23</v>
      </c>
      <c r="F15" s="25">
        <v>19.350000000000001</v>
      </c>
      <c r="G15" s="23" t="s">
        <v>107</v>
      </c>
      <c r="H15" s="23" t="s">
        <v>93</v>
      </c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>
        <v>2</v>
      </c>
      <c r="X15" s="24"/>
      <c r="Y15" s="24"/>
      <c r="Z15" s="24"/>
      <c r="AA15" s="26"/>
    </row>
    <row r="16" spans="1:28" x14ac:dyDescent="0.25">
      <c r="A16" s="22" t="s">
        <v>2</v>
      </c>
      <c r="B16" s="23" t="s">
        <v>3</v>
      </c>
      <c r="C16" s="23">
        <v>58</v>
      </c>
      <c r="D16" s="23" t="s">
        <v>4</v>
      </c>
      <c r="E16" s="25">
        <v>0.56000000000000005</v>
      </c>
      <c r="F16" s="25">
        <v>14.09</v>
      </c>
      <c r="G16" s="23" t="s">
        <v>110</v>
      </c>
      <c r="H16" s="23" t="s">
        <v>111</v>
      </c>
      <c r="I16" s="24"/>
      <c r="J16" s="24"/>
      <c r="K16" s="24">
        <v>44</v>
      </c>
      <c r="L16" s="24"/>
      <c r="M16" s="24"/>
      <c r="N16" s="24">
        <v>67</v>
      </c>
      <c r="O16" s="24"/>
      <c r="P16" s="24">
        <v>240</v>
      </c>
      <c r="Q16" s="24"/>
      <c r="R16" s="24"/>
      <c r="S16" s="24">
        <v>2</v>
      </c>
      <c r="T16" s="24"/>
      <c r="U16" s="24"/>
      <c r="V16" s="24"/>
      <c r="W16" s="24"/>
      <c r="X16" s="24"/>
      <c r="Y16" s="24"/>
      <c r="Z16" s="24"/>
      <c r="AA16" s="26"/>
    </row>
    <row r="17" spans="1:27" x14ac:dyDescent="0.25">
      <c r="A17" s="22" t="s">
        <v>2</v>
      </c>
      <c r="B17" s="23" t="s">
        <v>3</v>
      </c>
      <c r="C17" s="23">
        <v>60</v>
      </c>
      <c r="D17" s="23" t="s">
        <v>4</v>
      </c>
      <c r="E17" s="25">
        <v>5.58</v>
      </c>
      <c r="F17" s="25">
        <v>10.53</v>
      </c>
      <c r="G17" s="23" t="s">
        <v>17</v>
      </c>
      <c r="H17" s="23" t="s">
        <v>112</v>
      </c>
      <c r="I17" s="24"/>
      <c r="J17" s="24"/>
      <c r="K17" s="24">
        <v>66</v>
      </c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6"/>
    </row>
    <row r="18" spans="1:27" x14ac:dyDescent="0.25">
      <c r="A18" s="22" t="s">
        <v>2</v>
      </c>
      <c r="B18" s="23" t="s">
        <v>3</v>
      </c>
      <c r="C18" s="23">
        <v>60</v>
      </c>
      <c r="D18" s="23" t="s">
        <v>4</v>
      </c>
      <c r="E18" s="25">
        <v>10.53</v>
      </c>
      <c r="F18" s="25">
        <v>11.74</v>
      </c>
      <c r="G18" s="23" t="s">
        <v>112</v>
      </c>
      <c r="H18" s="23" t="s">
        <v>113</v>
      </c>
      <c r="I18" s="24">
        <v>340</v>
      </c>
      <c r="J18" s="24"/>
      <c r="K18" s="24">
        <v>55</v>
      </c>
      <c r="L18" s="24">
        <v>4</v>
      </c>
      <c r="M18" s="24"/>
      <c r="N18" s="24"/>
      <c r="O18" s="24">
        <v>180</v>
      </c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6"/>
    </row>
    <row r="19" spans="1:27" x14ac:dyDescent="0.25">
      <c r="A19" s="22" t="s">
        <v>2</v>
      </c>
      <c r="B19" s="23" t="s">
        <v>3</v>
      </c>
      <c r="C19" s="23">
        <v>60</v>
      </c>
      <c r="D19" s="23" t="s">
        <v>4</v>
      </c>
      <c r="E19" s="25">
        <v>11.74</v>
      </c>
      <c r="F19" s="25">
        <v>12.87</v>
      </c>
      <c r="G19" s="23" t="s">
        <v>113</v>
      </c>
      <c r="H19" s="23" t="s">
        <v>112</v>
      </c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>
        <v>2</v>
      </c>
      <c r="U19" s="24"/>
      <c r="V19" s="24"/>
      <c r="W19" s="24"/>
      <c r="X19" s="24"/>
      <c r="Y19" s="24"/>
      <c r="Z19" s="24"/>
      <c r="AA19" s="26"/>
    </row>
    <row r="20" spans="1:27" x14ac:dyDescent="0.25">
      <c r="A20" s="22" t="s">
        <v>2</v>
      </c>
      <c r="B20" s="23" t="s">
        <v>19</v>
      </c>
      <c r="C20" s="23">
        <v>71</v>
      </c>
      <c r="D20" s="23" t="s">
        <v>15</v>
      </c>
      <c r="E20" s="25">
        <v>0</v>
      </c>
      <c r="F20" s="25">
        <v>16.149999999999999</v>
      </c>
      <c r="G20" s="23" t="s">
        <v>101</v>
      </c>
      <c r="H20" s="23" t="s">
        <v>93</v>
      </c>
      <c r="I20" s="24"/>
      <c r="J20" s="24"/>
      <c r="K20" s="24">
        <v>100</v>
      </c>
      <c r="L20" s="24"/>
      <c r="M20" s="24"/>
      <c r="N20" s="24"/>
      <c r="O20" s="24"/>
      <c r="P20" s="24"/>
      <c r="Q20" s="24"/>
      <c r="R20" s="24"/>
      <c r="S20" s="24"/>
      <c r="T20" s="24"/>
      <c r="U20" s="24">
        <v>1</v>
      </c>
      <c r="V20" s="24"/>
      <c r="W20" s="24"/>
      <c r="X20" s="24"/>
      <c r="Y20" s="24"/>
      <c r="Z20" s="24"/>
      <c r="AA20" s="26" t="s">
        <v>529</v>
      </c>
    </row>
    <row r="21" spans="1:27" x14ac:dyDescent="0.25">
      <c r="A21" s="22" t="s">
        <v>2</v>
      </c>
      <c r="B21" s="23" t="s">
        <v>19</v>
      </c>
      <c r="C21" s="23">
        <v>71</v>
      </c>
      <c r="D21" s="23" t="s">
        <v>16</v>
      </c>
      <c r="E21" s="25">
        <v>0</v>
      </c>
      <c r="F21" s="25">
        <v>16.149999999999999</v>
      </c>
      <c r="G21" s="23" t="s">
        <v>101</v>
      </c>
      <c r="H21" s="23" t="s">
        <v>93</v>
      </c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>
        <v>1</v>
      </c>
      <c r="V21" s="24"/>
      <c r="W21" s="24"/>
      <c r="X21" s="24"/>
      <c r="Y21" s="24"/>
      <c r="Z21" s="24"/>
      <c r="AA21" s="26" t="s">
        <v>529</v>
      </c>
    </row>
    <row r="22" spans="1:27" x14ac:dyDescent="0.25">
      <c r="A22" s="22" t="s">
        <v>2</v>
      </c>
      <c r="B22" s="23" t="s">
        <v>19</v>
      </c>
      <c r="C22" s="23">
        <v>71</v>
      </c>
      <c r="D22" s="23" t="s">
        <v>15</v>
      </c>
      <c r="E22" s="25">
        <v>7.63</v>
      </c>
      <c r="F22" s="25">
        <v>8.4700000000000006</v>
      </c>
      <c r="G22" s="23" t="s">
        <v>18</v>
      </c>
      <c r="H22" s="23" t="s">
        <v>95</v>
      </c>
      <c r="I22" s="24"/>
      <c r="J22" s="24"/>
      <c r="K22" s="24">
        <v>46</v>
      </c>
      <c r="L22" s="24">
        <v>6</v>
      </c>
      <c r="M22" s="24"/>
      <c r="N22" s="24">
        <v>243</v>
      </c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6" t="s">
        <v>123</v>
      </c>
    </row>
    <row r="23" spans="1:27" x14ac:dyDescent="0.25">
      <c r="A23" s="22" t="s">
        <v>2</v>
      </c>
      <c r="B23" s="23" t="s">
        <v>19</v>
      </c>
      <c r="C23" s="23">
        <v>71</v>
      </c>
      <c r="D23" s="23" t="s">
        <v>16</v>
      </c>
      <c r="E23" s="25">
        <v>7.63</v>
      </c>
      <c r="F23" s="25">
        <v>8.4700000000000006</v>
      </c>
      <c r="G23" s="23" t="s">
        <v>18</v>
      </c>
      <c r="H23" s="23" t="s">
        <v>95</v>
      </c>
      <c r="I23" s="24"/>
      <c r="J23" s="24"/>
      <c r="K23" s="24">
        <v>32</v>
      </c>
      <c r="L23" s="24"/>
      <c r="M23" s="24"/>
      <c r="N23" s="24">
        <v>96</v>
      </c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6" t="s">
        <v>124</v>
      </c>
    </row>
    <row r="24" spans="1:27" x14ac:dyDescent="0.25">
      <c r="A24" s="22" t="s">
        <v>2</v>
      </c>
      <c r="B24" s="23" t="s">
        <v>3</v>
      </c>
      <c r="C24" s="23">
        <v>89</v>
      </c>
      <c r="D24" s="23" t="s">
        <v>4</v>
      </c>
      <c r="E24" s="25">
        <v>0</v>
      </c>
      <c r="F24" s="25">
        <v>4.6500000000000004</v>
      </c>
      <c r="G24" s="23" t="s">
        <v>17</v>
      </c>
      <c r="H24" s="23" t="s">
        <v>115</v>
      </c>
      <c r="I24" s="24"/>
      <c r="J24" s="24"/>
      <c r="K24" s="24">
        <v>40</v>
      </c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6"/>
    </row>
    <row r="25" spans="1:27" x14ac:dyDescent="0.25">
      <c r="A25" s="22" t="s">
        <v>2</v>
      </c>
      <c r="B25" s="23" t="s">
        <v>3</v>
      </c>
      <c r="C25" s="23">
        <v>89</v>
      </c>
      <c r="D25" s="23" t="s">
        <v>4</v>
      </c>
      <c r="E25" s="25">
        <v>5.35</v>
      </c>
      <c r="F25" s="25">
        <v>14.54</v>
      </c>
      <c r="G25" s="23" t="s">
        <v>115</v>
      </c>
      <c r="H25" s="23" t="s">
        <v>116</v>
      </c>
      <c r="I25" s="24"/>
      <c r="J25" s="24"/>
      <c r="K25" s="24">
        <v>40</v>
      </c>
      <c r="L25" s="24"/>
      <c r="M25" s="24"/>
      <c r="N25" s="24"/>
      <c r="O25" s="24"/>
      <c r="P25" s="24">
        <v>116</v>
      </c>
      <c r="Q25" s="24"/>
      <c r="R25" s="24"/>
      <c r="S25" s="24"/>
      <c r="T25" s="24">
        <v>2</v>
      </c>
      <c r="U25" s="24"/>
      <c r="V25" s="24"/>
      <c r="W25" s="24"/>
      <c r="X25" s="24"/>
      <c r="Y25" s="24"/>
      <c r="Z25" s="24"/>
      <c r="AA25" s="26"/>
    </row>
    <row r="26" spans="1:27" x14ac:dyDescent="0.25">
      <c r="A26" s="22" t="s">
        <v>2</v>
      </c>
      <c r="B26" s="23" t="s">
        <v>3</v>
      </c>
      <c r="C26" s="23">
        <v>97</v>
      </c>
      <c r="D26" s="23" t="s">
        <v>4</v>
      </c>
      <c r="E26" s="25">
        <v>0</v>
      </c>
      <c r="F26" s="25">
        <v>4.3899999999999997</v>
      </c>
      <c r="G26" s="23" t="s">
        <v>101</v>
      </c>
      <c r="H26" s="23" t="s">
        <v>11</v>
      </c>
      <c r="I26" s="24"/>
      <c r="J26" s="24"/>
      <c r="K26" s="24"/>
      <c r="L26" s="24">
        <v>2</v>
      </c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6"/>
    </row>
    <row r="27" spans="1:27" x14ac:dyDescent="0.25">
      <c r="A27" s="22" t="s">
        <v>2</v>
      </c>
      <c r="B27" s="23" t="s">
        <v>6</v>
      </c>
      <c r="C27" s="23">
        <v>224</v>
      </c>
      <c r="D27" s="23" t="s">
        <v>4</v>
      </c>
      <c r="E27" s="25">
        <v>0</v>
      </c>
      <c r="F27" s="25">
        <v>13.71</v>
      </c>
      <c r="G27" s="23" t="s">
        <v>114</v>
      </c>
      <c r="H27" s="23" t="s">
        <v>117</v>
      </c>
      <c r="I27" s="24">
        <v>140</v>
      </c>
      <c r="J27" s="24"/>
      <c r="K27" s="24">
        <v>255</v>
      </c>
      <c r="L27" s="24">
        <v>6</v>
      </c>
      <c r="M27" s="24"/>
      <c r="N27" s="24"/>
      <c r="O27" s="24">
        <v>427</v>
      </c>
      <c r="P27" s="24">
        <v>152</v>
      </c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6"/>
    </row>
    <row r="28" spans="1:27" x14ac:dyDescent="0.25">
      <c r="A28" s="22" t="s">
        <v>2</v>
      </c>
      <c r="B28" s="23" t="s">
        <v>6</v>
      </c>
      <c r="C28" s="23">
        <v>250</v>
      </c>
      <c r="D28" s="23" t="s">
        <v>4</v>
      </c>
      <c r="E28" s="25">
        <v>0</v>
      </c>
      <c r="F28" s="25">
        <v>6.34</v>
      </c>
      <c r="G28" s="23" t="s">
        <v>114</v>
      </c>
      <c r="H28" s="23" t="s">
        <v>118</v>
      </c>
      <c r="I28" s="24">
        <v>365</v>
      </c>
      <c r="J28" s="24"/>
      <c r="K28" s="24">
        <v>21</v>
      </c>
      <c r="L28" s="24">
        <v>6</v>
      </c>
      <c r="M28" s="24"/>
      <c r="N28" s="24"/>
      <c r="O28" s="24">
        <v>620</v>
      </c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6"/>
    </row>
    <row r="29" spans="1:27" x14ac:dyDescent="0.25">
      <c r="A29" s="22" t="s">
        <v>2</v>
      </c>
      <c r="B29" s="23" t="s">
        <v>6</v>
      </c>
      <c r="C29" s="23">
        <v>250</v>
      </c>
      <c r="D29" s="23" t="s">
        <v>4</v>
      </c>
      <c r="E29" s="25">
        <v>12.48</v>
      </c>
      <c r="F29" s="25">
        <v>14.97</v>
      </c>
      <c r="G29" s="23" t="s">
        <v>110</v>
      </c>
      <c r="H29" s="23" t="s">
        <v>21</v>
      </c>
      <c r="I29" s="24"/>
      <c r="J29" s="24"/>
      <c r="K29" s="24">
        <v>59</v>
      </c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6" t="s">
        <v>132</v>
      </c>
    </row>
    <row r="30" spans="1:27" x14ac:dyDescent="0.25">
      <c r="A30" s="22" t="s">
        <v>2</v>
      </c>
      <c r="B30" s="23" t="s">
        <v>6</v>
      </c>
      <c r="C30" s="23">
        <v>250</v>
      </c>
      <c r="D30" s="23" t="s">
        <v>4</v>
      </c>
      <c r="E30" s="25">
        <v>16.62</v>
      </c>
      <c r="F30" s="25">
        <v>17.309999999999999</v>
      </c>
      <c r="G30" s="23" t="s">
        <v>110</v>
      </c>
      <c r="H30" s="23" t="s">
        <v>22</v>
      </c>
      <c r="I30" s="24"/>
      <c r="J30" s="24"/>
      <c r="K30" s="24">
        <v>295</v>
      </c>
      <c r="L30" s="24">
        <v>22</v>
      </c>
      <c r="M30" s="24">
        <v>2</v>
      </c>
      <c r="N30" s="24"/>
      <c r="O30" s="24">
        <v>972</v>
      </c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6" t="s">
        <v>121</v>
      </c>
    </row>
    <row r="31" spans="1:27" x14ac:dyDescent="0.25">
      <c r="A31" s="22" t="s">
        <v>2</v>
      </c>
      <c r="B31" s="23" t="s">
        <v>6</v>
      </c>
      <c r="C31" s="23">
        <v>250</v>
      </c>
      <c r="D31" s="23" t="s">
        <v>4</v>
      </c>
      <c r="E31" s="25">
        <v>17.82</v>
      </c>
      <c r="F31" s="25">
        <v>24.75</v>
      </c>
      <c r="G31" s="23" t="s">
        <v>129</v>
      </c>
      <c r="H31" s="23" t="s">
        <v>93</v>
      </c>
      <c r="I31" s="24">
        <v>1228</v>
      </c>
      <c r="J31" s="24">
        <v>870</v>
      </c>
      <c r="K31" s="24">
        <v>87</v>
      </c>
      <c r="L31" s="24">
        <v>15</v>
      </c>
      <c r="M31" s="24"/>
      <c r="N31" s="24"/>
      <c r="O31" s="24">
        <v>400</v>
      </c>
      <c r="P31" s="24"/>
      <c r="Q31" s="24"/>
      <c r="R31" s="24"/>
      <c r="S31" s="24"/>
      <c r="T31" s="24"/>
      <c r="U31" s="24"/>
      <c r="V31" s="24"/>
      <c r="W31" s="24">
        <v>2</v>
      </c>
      <c r="X31" s="24"/>
      <c r="Y31" s="24"/>
      <c r="Z31" s="24"/>
      <c r="AA31" s="26"/>
    </row>
    <row r="32" spans="1:27" x14ac:dyDescent="0.25">
      <c r="A32" s="22" t="s">
        <v>2</v>
      </c>
      <c r="B32" s="23" t="s">
        <v>3</v>
      </c>
      <c r="C32" s="23">
        <v>430</v>
      </c>
      <c r="D32" s="23" t="s">
        <v>4</v>
      </c>
      <c r="E32" s="25">
        <v>0</v>
      </c>
      <c r="F32" s="25">
        <v>0.6</v>
      </c>
      <c r="G32" s="23" t="s">
        <v>101</v>
      </c>
      <c r="H32" s="23" t="s">
        <v>12</v>
      </c>
      <c r="I32" s="24"/>
      <c r="J32" s="24"/>
      <c r="K32" s="24">
        <v>17</v>
      </c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6"/>
    </row>
    <row r="33" spans="1:27" x14ac:dyDescent="0.25">
      <c r="A33" s="22" t="s">
        <v>2</v>
      </c>
      <c r="B33" s="23" t="s">
        <v>3</v>
      </c>
      <c r="C33" s="23">
        <v>511</v>
      </c>
      <c r="D33" s="23" t="s">
        <v>4</v>
      </c>
      <c r="E33" s="25">
        <v>0</v>
      </c>
      <c r="F33" s="25">
        <v>6.97</v>
      </c>
      <c r="G33" s="23" t="s">
        <v>5</v>
      </c>
      <c r="H33" s="23" t="s">
        <v>23</v>
      </c>
      <c r="I33" s="24"/>
      <c r="J33" s="24"/>
      <c r="K33" s="24">
        <v>24</v>
      </c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6"/>
    </row>
    <row r="34" spans="1:27" x14ac:dyDescent="0.25">
      <c r="A34" s="22" t="s">
        <v>2</v>
      </c>
      <c r="B34" s="23" t="s">
        <v>3</v>
      </c>
      <c r="C34" s="23">
        <v>511</v>
      </c>
      <c r="D34" s="23" t="s">
        <v>4</v>
      </c>
      <c r="E34" s="25">
        <v>14.53</v>
      </c>
      <c r="F34" s="25">
        <v>27.64</v>
      </c>
      <c r="G34" s="23" t="s">
        <v>110</v>
      </c>
      <c r="H34" s="23" t="s">
        <v>111</v>
      </c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>
        <v>2</v>
      </c>
      <c r="T34" s="24"/>
      <c r="U34" s="24"/>
      <c r="V34" s="24"/>
      <c r="W34" s="24"/>
      <c r="X34" s="24"/>
      <c r="Y34" s="24"/>
      <c r="Z34" s="24"/>
      <c r="AA34" s="26"/>
    </row>
    <row r="35" spans="1:27" x14ac:dyDescent="0.25">
      <c r="A35" s="22" t="s">
        <v>2</v>
      </c>
      <c r="B35" s="23" t="s">
        <v>3</v>
      </c>
      <c r="C35" s="23">
        <v>603</v>
      </c>
      <c r="D35" s="23" t="s">
        <v>4</v>
      </c>
      <c r="E35" s="25">
        <v>0</v>
      </c>
      <c r="F35" s="25">
        <v>3.62</v>
      </c>
      <c r="G35" s="23" t="s">
        <v>101</v>
      </c>
      <c r="H35" s="23" t="s">
        <v>130</v>
      </c>
      <c r="I35" s="24">
        <v>582</v>
      </c>
      <c r="J35" s="24"/>
      <c r="K35" s="24"/>
      <c r="L35" s="24">
        <v>7</v>
      </c>
      <c r="M35" s="24"/>
      <c r="N35" s="24"/>
      <c r="O35" s="24">
        <v>298</v>
      </c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6"/>
    </row>
    <row r="36" spans="1:27" x14ac:dyDescent="0.25">
      <c r="A36" s="22"/>
      <c r="B36" s="23"/>
      <c r="C36" s="23"/>
      <c r="D36" s="23"/>
      <c r="E36" s="25"/>
      <c r="F36" s="25"/>
      <c r="G36" s="23"/>
      <c r="H36" s="23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6"/>
    </row>
    <row r="37" spans="1:27" x14ac:dyDescent="0.25">
      <c r="A37" s="22" t="s">
        <v>24</v>
      </c>
      <c r="B37" s="23" t="s">
        <v>3</v>
      </c>
      <c r="C37" s="23">
        <v>4</v>
      </c>
      <c r="D37" s="23" t="s">
        <v>4</v>
      </c>
      <c r="E37" s="25">
        <v>0</v>
      </c>
      <c r="F37" s="25">
        <v>6.72</v>
      </c>
      <c r="G37" s="23" t="s">
        <v>133</v>
      </c>
      <c r="H37" s="23" t="s">
        <v>134</v>
      </c>
      <c r="I37" s="24"/>
      <c r="J37" s="24"/>
      <c r="K37" s="24">
        <v>48</v>
      </c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6"/>
    </row>
    <row r="38" spans="1:27" x14ac:dyDescent="0.25">
      <c r="A38" s="22" t="s">
        <v>24</v>
      </c>
      <c r="B38" s="23" t="s">
        <v>3</v>
      </c>
      <c r="C38" s="23">
        <v>4</v>
      </c>
      <c r="D38" s="23" t="s">
        <v>4</v>
      </c>
      <c r="E38" s="25">
        <v>11.26</v>
      </c>
      <c r="F38" s="25">
        <v>18.649999999999999</v>
      </c>
      <c r="G38" s="23" t="s">
        <v>134</v>
      </c>
      <c r="H38" s="23" t="s">
        <v>135</v>
      </c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>
        <v>2</v>
      </c>
      <c r="V38" s="24"/>
      <c r="W38" s="24"/>
      <c r="X38" s="24"/>
      <c r="Y38" s="24"/>
      <c r="Z38" s="24"/>
      <c r="AA38" s="26" t="s">
        <v>529</v>
      </c>
    </row>
    <row r="39" spans="1:27" x14ac:dyDescent="0.25">
      <c r="A39" s="22" t="s">
        <v>24</v>
      </c>
      <c r="B39" s="23" t="s">
        <v>3</v>
      </c>
      <c r="C39" s="23">
        <v>4</v>
      </c>
      <c r="D39" s="23" t="s">
        <v>4</v>
      </c>
      <c r="E39" s="25">
        <v>19.559999999999999</v>
      </c>
      <c r="F39" s="25">
        <v>22.2</v>
      </c>
      <c r="G39" s="23" t="s">
        <v>135</v>
      </c>
      <c r="H39" s="23" t="s">
        <v>136</v>
      </c>
      <c r="I39" s="24"/>
      <c r="J39" s="24"/>
      <c r="K39" s="24">
        <v>23</v>
      </c>
      <c r="L39" s="24"/>
      <c r="M39" s="24"/>
      <c r="N39" s="24"/>
      <c r="O39" s="24"/>
      <c r="P39" s="24"/>
      <c r="Q39" s="24"/>
      <c r="R39" s="24"/>
      <c r="S39" s="24">
        <v>2</v>
      </c>
      <c r="T39" s="24"/>
      <c r="U39" s="24"/>
      <c r="V39" s="24"/>
      <c r="W39" s="24"/>
      <c r="X39" s="24"/>
      <c r="Y39" s="24"/>
      <c r="Z39" s="24"/>
      <c r="AA39" s="26"/>
    </row>
    <row r="40" spans="1:27" x14ac:dyDescent="0.25">
      <c r="A40" s="22" t="s">
        <v>24</v>
      </c>
      <c r="B40" s="23" t="s">
        <v>3</v>
      </c>
      <c r="C40" s="23">
        <v>19</v>
      </c>
      <c r="D40" s="23" t="s">
        <v>4</v>
      </c>
      <c r="E40" s="25">
        <v>4.2</v>
      </c>
      <c r="F40" s="25">
        <v>12.26</v>
      </c>
      <c r="G40" s="23" t="s">
        <v>138</v>
      </c>
      <c r="H40" s="23" t="s">
        <v>134</v>
      </c>
      <c r="I40" s="24"/>
      <c r="J40" s="24"/>
      <c r="K40" s="24">
        <v>59</v>
      </c>
      <c r="L40" s="24"/>
      <c r="M40" s="24"/>
      <c r="N40" s="24"/>
      <c r="O40" s="24"/>
      <c r="P40" s="24"/>
      <c r="Q40" s="24"/>
      <c r="R40" s="24"/>
      <c r="S40" s="24"/>
      <c r="T40" s="24"/>
      <c r="U40" s="24">
        <v>1</v>
      </c>
      <c r="V40" s="24"/>
      <c r="W40" s="24"/>
      <c r="X40" s="24"/>
      <c r="Y40" s="24"/>
      <c r="Z40" s="24"/>
      <c r="AA40" s="26" t="s">
        <v>530</v>
      </c>
    </row>
    <row r="41" spans="1:27" x14ac:dyDescent="0.25">
      <c r="A41" s="22" t="s">
        <v>24</v>
      </c>
      <c r="B41" s="23" t="s">
        <v>3</v>
      </c>
      <c r="C41" s="23">
        <v>19</v>
      </c>
      <c r="D41" s="23" t="s">
        <v>4</v>
      </c>
      <c r="E41" s="25">
        <v>16.07</v>
      </c>
      <c r="F41" s="25">
        <v>28.27</v>
      </c>
      <c r="G41" s="23" t="s">
        <v>25</v>
      </c>
      <c r="H41" s="23" t="s">
        <v>136</v>
      </c>
      <c r="I41" s="24"/>
      <c r="J41" s="24"/>
      <c r="K41" s="24">
        <v>94</v>
      </c>
      <c r="L41" s="24"/>
      <c r="M41" s="24"/>
      <c r="N41" s="24"/>
      <c r="O41" s="24"/>
      <c r="P41" s="24"/>
      <c r="Q41" s="24"/>
      <c r="R41" s="24"/>
      <c r="S41" s="24">
        <v>2</v>
      </c>
      <c r="T41" s="24"/>
      <c r="U41" s="24"/>
      <c r="V41" s="24"/>
      <c r="W41" s="24"/>
      <c r="X41" s="24"/>
      <c r="Y41" s="24"/>
      <c r="Z41" s="24"/>
      <c r="AA41" s="26"/>
    </row>
    <row r="42" spans="1:27" x14ac:dyDescent="0.25">
      <c r="A42" s="22" t="s">
        <v>24</v>
      </c>
      <c r="B42" s="23" t="s">
        <v>6</v>
      </c>
      <c r="C42" s="23">
        <v>30</v>
      </c>
      <c r="D42" s="23" t="s">
        <v>7</v>
      </c>
      <c r="E42" s="25">
        <v>0</v>
      </c>
      <c r="F42" s="25">
        <v>4.0199999999999996</v>
      </c>
      <c r="G42" s="23" t="s">
        <v>139</v>
      </c>
      <c r="H42" s="23" t="s">
        <v>109</v>
      </c>
      <c r="I42" s="24"/>
      <c r="J42" s="24"/>
      <c r="K42" s="24">
        <v>41</v>
      </c>
      <c r="L42" s="24">
        <v>8</v>
      </c>
      <c r="M42" s="24"/>
      <c r="N42" s="24">
        <v>536</v>
      </c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6"/>
    </row>
    <row r="43" spans="1:27" x14ac:dyDescent="0.25">
      <c r="A43" s="22" t="s">
        <v>24</v>
      </c>
      <c r="B43" s="23" t="s">
        <v>6</v>
      </c>
      <c r="C43" s="23">
        <v>30</v>
      </c>
      <c r="D43" s="23" t="s">
        <v>7</v>
      </c>
      <c r="E43" s="25">
        <v>3.59</v>
      </c>
      <c r="F43" s="25">
        <v>4.55</v>
      </c>
      <c r="G43" s="23" t="s">
        <v>26</v>
      </c>
      <c r="H43" s="23" t="s">
        <v>95</v>
      </c>
      <c r="I43" s="24"/>
      <c r="J43" s="24"/>
      <c r="K43" s="24">
        <v>50</v>
      </c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6" t="s">
        <v>515</v>
      </c>
    </row>
    <row r="44" spans="1:27" x14ac:dyDescent="0.25">
      <c r="A44" s="22" t="s">
        <v>24</v>
      </c>
      <c r="B44" s="23" t="s">
        <v>6</v>
      </c>
      <c r="C44" s="23">
        <v>30</v>
      </c>
      <c r="D44" s="23" t="s">
        <v>7</v>
      </c>
      <c r="E44" s="25">
        <v>3.59</v>
      </c>
      <c r="F44" s="25">
        <v>4.55</v>
      </c>
      <c r="G44" s="23" t="s">
        <v>26</v>
      </c>
      <c r="H44" s="23" t="s">
        <v>96</v>
      </c>
      <c r="I44" s="24">
        <v>150</v>
      </c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6" t="s">
        <v>516</v>
      </c>
    </row>
    <row r="45" spans="1:27" x14ac:dyDescent="0.25">
      <c r="A45" s="22" t="s">
        <v>24</v>
      </c>
      <c r="B45" s="23" t="s">
        <v>6</v>
      </c>
      <c r="C45" s="23">
        <v>30</v>
      </c>
      <c r="D45" s="23" t="s">
        <v>9</v>
      </c>
      <c r="E45" s="25">
        <v>3.59</v>
      </c>
      <c r="F45" s="25">
        <v>4.55</v>
      </c>
      <c r="G45" s="23" t="s">
        <v>26</v>
      </c>
      <c r="H45" s="23" t="s">
        <v>95</v>
      </c>
      <c r="I45" s="24">
        <v>625</v>
      </c>
      <c r="J45" s="24"/>
      <c r="K45" s="24">
        <v>28</v>
      </c>
      <c r="L45" s="24"/>
      <c r="M45" s="24"/>
      <c r="N45" s="24">
        <v>160</v>
      </c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6" t="s">
        <v>517</v>
      </c>
    </row>
    <row r="46" spans="1:27" x14ac:dyDescent="0.25">
      <c r="A46" s="22" t="s">
        <v>24</v>
      </c>
      <c r="B46" s="23" t="s">
        <v>6</v>
      </c>
      <c r="C46" s="23">
        <v>30</v>
      </c>
      <c r="D46" s="23" t="s">
        <v>4</v>
      </c>
      <c r="E46" s="25">
        <v>4.0199999999999996</v>
      </c>
      <c r="F46" s="25">
        <v>9.52</v>
      </c>
      <c r="G46" s="23" t="s">
        <v>109</v>
      </c>
      <c r="H46" s="23" t="s">
        <v>109</v>
      </c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>
        <v>2</v>
      </c>
      <c r="V46" s="24"/>
      <c r="W46" s="24"/>
      <c r="X46" s="24"/>
      <c r="Y46" s="24"/>
      <c r="Z46" s="24"/>
      <c r="AA46" s="26" t="s">
        <v>529</v>
      </c>
    </row>
    <row r="47" spans="1:27" x14ac:dyDescent="0.25">
      <c r="A47" s="22" t="s">
        <v>24</v>
      </c>
      <c r="B47" s="23" t="s">
        <v>6</v>
      </c>
      <c r="C47" s="23">
        <v>30</v>
      </c>
      <c r="D47" s="23" t="s">
        <v>7</v>
      </c>
      <c r="E47" s="25">
        <v>7.26</v>
      </c>
      <c r="F47" s="25">
        <v>7.91</v>
      </c>
      <c r="G47" s="23" t="s">
        <v>25</v>
      </c>
      <c r="H47" s="23" t="s">
        <v>95</v>
      </c>
      <c r="I47" s="24">
        <v>776</v>
      </c>
      <c r="J47" s="24"/>
      <c r="K47" s="24">
        <v>55</v>
      </c>
      <c r="L47" s="24"/>
      <c r="M47" s="24"/>
      <c r="N47" s="24">
        <v>122</v>
      </c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6" t="s">
        <v>171</v>
      </c>
    </row>
    <row r="48" spans="1:27" x14ac:dyDescent="0.25">
      <c r="A48" s="22" t="s">
        <v>24</v>
      </c>
      <c r="B48" s="23" t="s">
        <v>6</v>
      </c>
      <c r="C48" s="23">
        <v>30</v>
      </c>
      <c r="D48" s="23" t="s">
        <v>7</v>
      </c>
      <c r="E48" s="25">
        <v>7.26</v>
      </c>
      <c r="F48" s="25">
        <v>7.91</v>
      </c>
      <c r="G48" s="23" t="s">
        <v>25</v>
      </c>
      <c r="H48" s="23" t="s">
        <v>96</v>
      </c>
      <c r="I48" s="24">
        <v>241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6" t="s">
        <v>172</v>
      </c>
    </row>
    <row r="49" spans="1:27" x14ac:dyDescent="0.25">
      <c r="A49" s="22" t="s">
        <v>24</v>
      </c>
      <c r="B49" s="23" t="s">
        <v>6</v>
      </c>
      <c r="C49" s="23">
        <v>30</v>
      </c>
      <c r="D49" s="23" t="s">
        <v>9</v>
      </c>
      <c r="E49" s="25">
        <v>7.26</v>
      </c>
      <c r="F49" s="25">
        <v>7.91</v>
      </c>
      <c r="G49" s="23" t="s">
        <v>25</v>
      </c>
      <c r="H49" s="23" t="s">
        <v>95</v>
      </c>
      <c r="I49" s="24">
        <v>700</v>
      </c>
      <c r="J49" s="24"/>
      <c r="K49" s="24">
        <v>75</v>
      </c>
      <c r="L49" s="24"/>
      <c r="M49" s="24"/>
      <c r="N49" s="24">
        <v>109</v>
      </c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6" t="s">
        <v>173</v>
      </c>
    </row>
    <row r="50" spans="1:27" x14ac:dyDescent="0.25">
      <c r="A50" s="22" t="s">
        <v>24</v>
      </c>
      <c r="B50" s="23" t="s">
        <v>6</v>
      </c>
      <c r="C50" s="23">
        <v>30</v>
      </c>
      <c r="D50" s="23" t="s">
        <v>9</v>
      </c>
      <c r="E50" s="25">
        <v>7.26</v>
      </c>
      <c r="F50" s="25">
        <v>7.91</v>
      </c>
      <c r="G50" s="23" t="s">
        <v>25</v>
      </c>
      <c r="H50" s="23" t="s">
        <v>96</v>
      </c>
      <c r="I50" s="24">
        <v>132</v>
      </c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6" t="s">
        <v>174</v>
      </c>
    </row>
    <row r="51" spans="1:27" x14ac:dyDescent="0.25">
      <c r="A51" s="22" t="s">
        <v>24</v>
      </c>
      <c r="B51" s="23" t="s">
        <v>6</v>
      </c>
      <c r="C51" s="23">
        <v>30</v>
      </c>
      <c r="D51" s="23" t="s">
        <v>7</v>
      </c>
      <c r="E51" s="25">
        <v>8.57</v>
      </c>
      <c r="F51" s="25">
        <v>9.07</v>
      </c>
      <c r="G51" s="23" t="s">
        <v>33</v>
      </c>
      <c r="H51" s="23" t="s">
        <v>95</v>
      </c>
      <c r="I51" s="24">
        <v>515</v>
      </c>
      <c r="J51" s="24"/>
      <c r="K51" s="24">
        <v>40</v>
      </c>
      <c r="L51" s="24"/>
      <c r="M51" s="24"/>
      <c r="N51" s="24">
        <v>240</v>
      </c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6" t="s">
        <v>519</v>
      </c>
    </row>
    <row r="52" spans="1:27" x14ac:dyDescent="0.25">
      <c r="A52" s="22" t="s">
        <v>24</v>
      </c>
      <c r="B52" s="23" t="s">
        <v>6</v>
      </c>
      <c r="C52" s="23">
        <v>30</v>
      </c>
      <c r="D52" s="23" t="s">
        <v>7</v>
      </c>
      <c r="E52" s="25">
        <v>8.57</v>
      </c>
      <c r="F52" s="25">
        <v>9.07</v>
      </c>
      <c r="G52" s="23" t="s">
        <v>33</v>
      </c>
      <c r="H52" s="23" t="s">
        <v>96</v>
      </c>
      <c r="I52" s="24">
        <v>242</v>
      </c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6" t="s">
        <v>521</v>
      </c>
    </row>
    <row r="53" spans="1:27" x14ac:dyDescent="0.25">
      <c r="A53" s="22" t="s">
        <v>24</v>
      </c>
      <c r="B53" s="23" t="s">
        <v>6</v>
      </c>
      <c r="C53" s="23">
        <v>30</v>
      </c>
      <c r="D53" s="23" t="s">
        <v>9</v>
      </c>
      <c r="E53" s="25">
        <v>8.57</v>
      </c>
      <c r="F53" s="25">
        <v>9.07</v>
      </c>
      <c r="G53" s="23" t="s">
        <v>33</v>
      </c>
      <c r="H53" s="23" t="s">
        <v>95</v>
      </c>
      <c r="I53" s="24">
        <v>663</v>
      </c>
      <c r="J53" s="24"/>
      <c r="K53" s="24">
        <v>50</v>
      </c>
      <c r="L53" s="24"/>
      <c r="M53" s="24"/>
      <c r="N53" s="24">
        <v>115</v>
      </c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6" t="s">
        <v>520</v>
      </c>
    </row>
    <row r="54" spans="1:27" x14ac:dyDescent="0.25">
      <c r="A54" s="22" t="s">
        <v>24</v>
      </c>
      <c r="B54" s="23" t="s">
        <v>6</v>
      </c>
      <c r="C54" s="23">
        <v>30</v>
      </c>
      <c r="D54" s="23" t="s">
        <v>9</v>
      </c>
      <c r="E54" s="25">
        <v>8.57</v>
      </c>
      <c r="F54" s="25">
        <v>9.07</v>
      </c>
      <c r="G54" s="23" t="s">
        <v>33</v>
      </c>
      <c r="H54" s="23" t="s">
        <v>96</v>
      </c>
      <c r="I54" s="24">
        <v>127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6" t="s">
        <v>522</v>
      </c>
    </row>
    <row r="55" spans="1:27" x14ac:dyDescent="0.25">
      <c r="A55" s="22" t="s">
        <v>24</v>
      </c>
      <c r="B55" s="23" t="s">
        <v>3</v>
      </c>
      <c r="C55" s="23">
        <v>96</v>
      </c>
      <c r="D55" s="23" t="s">
        <v>4</v>
      </c>
      <c r="E55" s="25">
        <v>3.66</v>
      </c>
      <c r="F55" s="25">
        <v>8.4</v>
      </c>
      <c r="G55" s="23" t="s">
        <v>28</v>
      </c>
      <c r="H55" s="23" t="s">
        <v>29</v>
      </c>
      <c r="I55" s="24"/>
      <c r="J55" s="24"/>
      <c r="K55" s="24">
        <v>40</v>
      </c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6"/>
    </row>
    <row r="56" spans="1:27" x14ac:dyDescent="0.25">
      <c r="A56" s="22" t="s">
        <v>24</v>
      </c>
      <c r="B56" s="23" t="s">
        <v>3</v>
      </c>
      <c r="C56" s="23">
        <v>96</v>
      </c>
      <c r="D56" s="23" t="s">
        <v>4</v>
      </c>
      <c r="E56" s="25">
        <v>8.4</v>
      </c>
      <c r="F56" s="25">
        <v>11.41</v>
      </c>
      <c r="G56" s="23" t="s">
        <v>29</v>
      </c>
      <c r="H56" s="23" t="s">
        <v>101</v>
      </c>
      <c r="I56" s="24"/>
      <c r="J56" s="24"/>
      <c r="K56" s="24">
        <v>52</v>
      </c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6"/>
    </row>
    <row r="57" spans="1:27" x14ac:dyDescent="0.25">
      <c r="A57" s="22" t="s">
        <v>24</v>
      </c>
      <c r="B57" s="23" t="s">
        <v>3</v>
      </c>
      <c r="C57" s="23">
        <v>97</v>
      </c>
      <c r="D57" s="23" t="s">
        <v>4</v>
      </c>
      <c r="E57" s="25">
        <v>0.84</v>
      </c>
      <c r="F57" s="25">
        <v>1.96</v>
      </c>
      <c r="G57" s="23" t="s">
        <v>138</v>
      </c>
      <c r="H57" s="23" t="s">
        <v>154</v>
      </c>
      <c r="I57" s="24"/>
      <c r="J57" s="24"/>
      <c r="K57" s="24">
        <v>20</v>
      </c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6"/>
    </row>
    <row r="58" spans="1:27" x14ac:dyDescent="0.25">
      <c r="A58" s="22" t="s">
        <v>24</v>
      </c>
      <c r="B58" s="23" t="s">
        <v>3</v>
      </c>
      <c r="C58" s="23">
        <v>97</v>
      </c>
      <c r="D58" s="23" t="s">
        <v>4</v>
      </c>
      <c r="E58" s="25">
        <v>1.96</v>
      </c>
      <c r="F58" s="25">
        <v>3.63</v>
      </c>
      <c r="G58" s="23" t="s">
        <v>154</v>
      </c>
      <c r="H58" s="23" t="s">
        <v>137</v>
      </c>
      <c r="I58" s="24"/>
      <c r="J58" s="24"/>
      <c r="K58" s="24">
        <v>20</v>
      </c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6"/>
    </row>
    <row r="59" spans="1:27" x14ac:dyDescent="0.25">
      <c r="A59" s="22" t="s">
        <v>24</v>
      </c>
      <c r="B59" s="23" t="s">
        <v>3</v>
      </c>
      <c r="C59" s="23">
        <v>98</v>
      </c>
      <c r="D59" s="23" t="s">
        <v>4</v>
      </c>
      <c r="E59" s="25">
        <v>0</v>
      </c>
      <c r="F59" s="25">
        <v>5.63</v>
      </c>
      <c r="G59" s="23" t="s">
        <v>133</v>
      </c>
      <c r="H59" s="23" t="s">
        <v>134</v>
      </c>
      <c r="I59" s="24"/>
      <c r="J59" s="24"/>
      <c r="K59" s="24">
        <v>12</v>
      </c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6"/>
    </row>
    <row r="60" spans="1:27" x14ac:dyDescent="0.25">
      <c r="A60" s="22" t="s">
        <v>24</v>
      </c>
      <c r="B60" s="23" t="s">
        <v>3</v>
      </c>
      <c r="C60" s="23">
        <v>98</v>
      </c>
      <c r="D60" s="23" t="s">
        <v>4</v>
      </c>
      <c r="E60" s="25">
        <v>9.2200000000000006</v>
      </c>
      <c r="F60" s="25">
        <v>19.2</v>
      </c>
      <c r="G60" s="23" t="s">
        <v>134</v>
      </c>
      <c r="H60" s="23" t="s">
        <v>155</v>
      </c>
      <c r="I60" s="24">
        <v>196</v>
      </c>
      <c r="J60" s="24"/>
      <c r="K60" s="24">
        <v>35</v>
      </c>
      <c r="L60" s="24">
        <v>4</v>
      </c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6"/>
    </row>
    <row r="61" spans="1:27" x14ac:dyDescent="0.25">
      <c r="A61" s="22" t="s">
        <v>24</v>
      </c>
      <c r="B61" s="23" t="s">
        <v>3</v>
      </c>
      <c r="C61" s="23">
        <v>294</v>
      </c>
      <c r="D61" s="23" t="s">
        <v>4</v>
      </c>
      <c r="E61" s="25">
        <v>0</v>
      </c>
      <c r="F61" s="25">
        <v>5.84</v>
      </c>
      <c r="G61" s="23" t="s">
        <v>139</v>
      </c>
      <c r="H61" s="23" t="s">
        <v>33</v>
      </c>
      <c r="I61" s="24"/>
      <c r="J61" s="24"/>
      <c r="K61" s="24">
        <v>46</v>
      </c>
      <c r="L61" s="24"/>
      <c r="M61" s="24"/>
      <c r="N61" s="24"/>
      <c r="O61" s="24"/>
      <c r="P61" s="24"/>
      <c r="Q61" s="24"/>
      <c r="R61" s="24"/>
      <c r="S61" s="24">
        <v>2</v>
      </c>
      <c r="T61" s="24"/>
      <c r="U61" s="24"/>
      <c r="V61" s="24"/>
      <c r="W61" s="24"/>
      <c r="X61" s="24"/>
      <c r="Y61" s="24"/>
      <c r="Z61" s="24"/>
      <c r="AA61" s="26"/>
    </row>
    <row r="62" spans="1:27" x14ac:dyDescent="0.25">
      <c r="A62" s="33"/>
      <c r="B62" s="34"/>
      <c r="C62" s="34"/>
      <c r="D62" s="34"/>
      <c r="E62" s="45"/>
      <c r="F62" s="45"/>
      <c r="G62" s="70" t="s">
        <v>518</v>
      </c>
      <c r="H62" s="71"/>
      <c r="I62" s="43">
        <f t="shared" ref="I62:Z62" si="0">SUM(I5:I61)</f>
        <v>8239</v>
      </c>
      <c r="J62" s="43">
        <f t="shared" si="0"/>
        <v>870</v>
      </c>
      <c r="K62" s="43">
        <f t="shared" si="0"/>
        <v>2507</v>
      </c>
      <c r="L62" s="43">
        <f t="shared" si="0"/>
        <v>136</v>
      </c>
      <c r="M62" s="43">
        <f t="shared" si="0"/>
        <v>4</v>
      </c>
      <c r="N62" s="43">
        <f t="shared" si="0"/>
        <v>3519</v>
      </c>
      <c r="O62" s="43">
        <f t="shared" si="0"/>
        <v>5108</v>
      </c>
      <c r="P62" s="43">
        <f t="shared" si="0"/>
        <v>508</v>
      </c>
      <c r="Q62" s="43">
        <f t="shared" si="0"/>
        <v>24</v>
      </c>
      <c r="R62" s="43">
        <f t="shared" si="0"/>
        <v>0</v>
      </c>
      <c r="S62" s="43">
        <f t="shared" si="0"/>
        <v>10</v>
      </c>
      <c r="T62" s="43">
        <f t="shared" si="0"/>
        <v>4</v>
      </c>
      <c r="U62" s="43">
        <f t="shared" si="0"/>
        <v>9</v>
      </c>
      <c r="V62" s="43">
        <f t="shared" si="0"/>
        <v>0</v>
      </c>
      <c r="W62" s="43">
        <f t="shared" si="0"/>
        <v>6</v>
      </c>
      <c r="X62" s="43">
        <f t="shared" si="0"/>
        <v>0</v>
      </c>
      <c r="Y62" s="43">
        <f t="shared" si="0"/>
        <v>0</v>
      </c>
      <c r="Z62" s="43">
        <f t="shared" si="0"/>
        <v>0</v>
      </c>
      <c r="AA62" s="26"/>
    </row>
    <row r="63" spans="1:27" ht="15.75" thickBot="1" x14ac:dyDescent="0.3">
      <c r="A63" s="35"/>
      <c r="B63" s="36"/>
      <c r="C63" s="36"/>
      <c r="D63" s="36"/>
      <c r="E63" s="36"/>
      <c r="F63" s="36"/>
      <c r="G63" s="36"/>
      <c r="H63" s="36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30"/>
    </row>
  </sheetData>
  <mergeCells count="26">
    <mergeCell ref="G62:H62"/>
    <mergeCell ref="I1:X1"/>
    <mergeCell ref="Y1:Z1"/>
    <mergeCell ref="Z2:Z3"/>
    <mergeCell ref="Q2:Q3"/>
    <mergeCell ref="R2:R3"/>
    <mergeCell ref="S2:S3"/>
    <mergeCell ref="Y2:Y3"/>
    <mergeCell ref="U2:U3"/>
    <mergeCell ref="V2:V3"/>
    <mergeCell ref="W2:W3"/>
    <mergeCell ref="X2:X3"/>
    <mergeCell ref="AA1:AA4"/>
    <mergeCell ref="A2:A4"/>
    <mergeCell ref="B2:B4"/>
    <mergeCell ref="C2:C4"/>
    <mergeCell ref="D2:D4"/>
    <mergeCell ref="E2:E4"/>
    <mergeCell ref="F2:F4"/>
    <mergeCell ref="G2:G4"/>
    <mergeCell ref="H2:H4"/>
    <mergeCell ref="A1:D1"/>
    <mergeCell ref="E1:F1"/>
    <mergeCell ref="G1:H1"/>
    <mergeCell ref="L2:L3"/>
    <mergeCell ref="M2:M3"/>
  </mergeCells>
  <conditionalFormatting sqref="I1">
    <cfRule type="containsText" dxfId="4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D000A-3B78-49BE-A0DF-A92553A89600}">
  <dimension ref="A1:AB61"/>
  <sheetViews>
    <sheetView topLeftCell="G1" workbookViewId="0">
      <selection activeCell="U47" sqref="U47"/>
    </sheetView>
  </sheetViews>
  <sheetFormatPr defaultRowHeight="15" x14ac:dyDescent="0.25"/>
  <cols>
    <col min="7" max="7" width="25.5703125" customWidth="1"/>
    <col min="8" max="8" width="25.42578125" customWidth="1"/>
    <col min="9" max="9" width="9.7109375" customWidth="1"/>
    <col min="21" max="21" width="10.85546875" customWidth="1"/>
    <col min="23" max="23" width="11.42578125" customWidth="1"/>
    <col min="26" max="26" width="11" customWidth="1"/>
    <col min="27" max="27" width="48.140625" bestFit="1" customWidth="1"/>
  </cols>
  <sheetData>
    <row r="1" spans="1:28" x14ac:dyDescent="0.25">
      <c r="A1" s="66" t="s">
        <v>75</v>
      </c>
      <c r="B1" s="63"/>
      <c r="C1" s="63"/>
      <c r="D1" s="63"/>
      <c r="E1" s="67" t="s">
        <v>0</v>
      </c>
      <c r="F1" s="67"/>
      <c r="G1" s="63" t="s">
        <v>82</v>
      </c>
      <c r="H1" s="63"/>
      <c r="I1" s="74" t="s">
        <v>488</v>
      </c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6"/>
      <c r="Y1" s="74" t="s">
        <v>510</v>
      </c>
      <c r="Z1" s="76"/>
      <c r="AA1" s="64" t="s">
        <v>126</v>
      </c>
      <c r="AB1" s="1"/>
    </row>
    <row r="2" spans="1:28" ht="30" x14ac:dyDescent="0.25">
      <c r="A2" s="68" t="s">
        <v>76</v>
      </c>
      <c r="B2" s="62" t="s">
        <v>77</v>
      </c>
      <c r="C2" s="62" t="s">
        <v>78</v>
      </c>
      <c r="D2" s="62" t="s">
        <v>79</v>
      </c>
      <c r="E2" s="69" t="s">
        <v>80</v>
      </c>
      <c r="F2" s="69" t="s">
        <v>81</v>
      </c>
      <c r="G2" s="62" t="s">
        <v>80</v>
      </c>
      <c r="H2" s="62" t="s">
        <v>81</v>
      </c>
      <c r="I2" s="21" t="s">
        <v>489</v>
      </c>
      <c r="J2" s="21" t="s">
        <v>499</v>
      </c>
      <c r="K2" s="21" t="s">
        <v>491</v>
      </c>
      <c r="L2" s="72" t="s">
        <v>492</v>
      </c>
      <c r="M2" s="72" t="s">
        <v>493</v>
      </c>
      <c r="N2" s="21" t="s">
        <v>494</v>
      </c>
      <c r="O2" s="21" t="s">
        <v>495</v>
      </c>
      <c r="P2" s="21" t="s">
        <v>497</v>
      </c>
      <c r="Q2" s="72" t="s">
        <v>502</v>
      </c>
      <c r="R2" s="72" t="s">
        <v>503</v>
      </c>
      <c r="S2" s="72" t="s">
        <v>505</v>
      </c>
      <c r="T2" s="21" t="s">
        <v>507</v>
      </c>
      <c r="U2" s="72" t="s">
        <v>508</v>
      </c>
      <c r="V2" s="72" t="s">
        <v>514</v>
      </c>
      <c r="W2" s="72" t="s">
        <v>513</v>
      </c>
      <c r="X2" s="72" t="s">
        <v>509</v>
      </c>
      <c r="Y2" s="72" t="s">
        <v>512</v>
      </c>
      <c r="Z2" s="72" t="s">
        <v>511</v>
      </c>
      <c r="AA2" s="65"/>
    </row>
    <row r="3" spans="1:28" x14ac:dyDescent="0.25">
      <c r="A3" s="68"/>
      <c r="B3" s="62"/>
      <c r="C3" s="62"/>
      <c r="D3" s="62"/>
      <c r="E3" s="69"/>
      <c r="F3" s="69"/>
      <c r="G3" s="62"/>
      <c r="H3" s="62"/>
      <c r="I3" s="21" t="s">
        <v>498</v>
      </c>
      <c r="J3" s="21" t="s">
        <v>500</v>
      </c>
      <c r="K3" s="21" t="s">
        <v>501</v>
      </c>
      <c r="L3" s="73"/>
      <c r="M3" s="73"/>
      <c r="N3" s="21" t="s">
        <v>501</v>
      </c>
      <c r="O3" s="21" t="s">
        <v>501</v>
      </c>
      <c r="P3" s="21" t="s">
        <v>498</v>
      </c>
      <c r="Q3" s="73"/>
      <c r="R3" s="73"/>
      <c r="S3" s="73"/>
      <c r="T3" s="21" t="s">
        <v>506</v>
      </c>
      <c r="U3" s="73"/>
      <c r="V3" s="73"/>
      <c r="W3" s="73"/>
      <c r="X3" s="73"/>
      <c r="Y3" s="73"/>
      <c r="Z3" s="73"/>
      <c r="AA3" s="65"/>
    </row>
    <row r="4" spans="1:28" x14ac:dyDescent="0.25">
      <c r="A4" s="68"/>
      <c r="B4" s="62"/>
      <c r="C4" s="62"/>
      <c r="D4" s="62"/>
      <c r="E4" s="69"/>
      <c r="F4" s="69"/>
      <c r="G4" s="62"/>
      <c r="H4" s="62"/>
      <c r="I4" s="21" t="s">
        <v>490</v>
      </c>
      <c r="J4" s="21" t="s">
        <v>490</v>
      </c>
      <c r="K4" s="21" t="s">
        <v>490</v>
      </c>
      <c r="L4" s="21" t="s">
        <v>496</v>
      </c>
      <c r="M4" s="21" t="s">
        <v>496</v>
      </c>
      <c r="N4" s="21" t="s">
        <v>490</v>
      </c>
      <c r="O4" s="21" t="s">
        <v>490</v>
      </c>
      <c r="P4" s="21" t="s">
        <v>490</v>
      </c>
      <c r="Q4" s="21" t="s">
        <v>490</v>
      </c>
      <c r="R4" s="21" t="s">
        <v>504</v>
      </c>
      <c r="S4" s="21" t="s">
        <v>496</v>
      </c>
      <c r="T4" s="21" t="s">
        <v>496</v>
      </c>
      <c r="U4" s="21" t="s">
        <v>496</v>
      </c>
      <c r="V4" s="21" t="s">
        <v>496</v>
      </c>
      <c r="W4" s="21" t="s">
        <v>496</v>
      </c>
      <c r="X4" s="21" t="s">
        <v>496</v>
      </c>
      <c r="Y4" s="21" t="s">
        <v>490</v>
      </c>
      <c r="Z4" s="21" t="s">
        <v>496</v>
      </c>
      <c r="AA4" s="65"/>
    </row>
    <row r="5" spans="1:28" x14ac:dyDescent="0.25">
      <c r="A5" s="22" t="s">
        <v>34</v>
      </c>
      <c r="B5" s="23" t="s">
        <v>3</v>
      </c>
      <c r="C5" s="23">
        <v>2</v>
      </c>
      <c r="D5" s="23" t="s">
        <v>7</v>
      </c>
      <c r="E5" s="25">
        <v>1.77</v>
      </c>
      <c r="F5" s="25">
        <v>7.72</v>
      </c>
      <c r="G5" s="23" t="s">
        <v>158</v>
      </c>
      <c r="H5" s="23" t="s">
        <v>109</v>
      </c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>
        <v>1</v>
      </c>
      <c r="V5" s="24"/>
      <c r="W5" s="24"/>
      <c r="X5" s="24"/>
      <c r="Y5" s="24"/>
      <c r="Z5" s="24"/>
      <c r="AA5" s="26" t="s">
        <v>529</v>
      </c>
    </row>
    <row r="6" spans="1:28" x14ac:dyDescent="0.25">
      <c r="A6" s="22" t="s">
        <v>34</v>
      </c>
      <c r="B6" s="23" t="s">
        <v>3</v>
      </c>
      <c r="C6" s="23">
        <v>2</v>
      </c>
      <c r="D6" s="23" t="s">
        <v>7</v>
      </c>
      <c r="E6" s="25">
        <v>1.78</v>
      </c>
      <c r="F6" s="25">
        <v>2.13</v>
      </c>
      <c r="G6" s="23" t="s">
        <v>35</v>
      </c>
      <c r="H6" s="23" t="s">
        <v>95</v>
      </c>
      <c r="I6" s="24"/>
      <c r="J6" s="24"/>
      <c r="K6" s="24">
        <v>70</v>
      </c>
      <c r="L6" s="24"/>
      <c r="M6" s="24"/>
      <c r="N6" s="24">
        <v>157</v>
      </c>
      <c r="O6" s="24"/>
      <c r="P6" s="24"/>
      <c r="Q6" s="24"/>
      <c r="R6" s="24"/>
      <c r="S6" s="24"/>
      <c r="T6" s="24"/>
      <c r="U6" s="24"/>
      <c r="V6" s="24">
        <v>2</v>
      </c>
      <c r="W6" s="24"/>
      <c r="X6" s="24"/>
      <c r="Y6" s="24"/>
      <c r="Z6" s="24"/>
      <c r="AA6" s="26" t="s">
        <v>159</v>
      </c>
    </row>
    <row r="7" spans="1:28" x14ac:dyDescent="0.25">
      <c r="A7" s="22" t="s">
        <v>34</v>
      </c>
      <c r="B7" s="23" t="s">
        <v>3</v>
      </c>
      <c r="C7" s="23">
        <v>2</v>
      </c>
      <c r="D7" s="23" t="s">
        <v>9</v>
      </c>
      <c r="E7" s="25">
        <v>1.78</v>
      </c>
      <c r="F7" s="25">
        <v>2.13</v>
      </c>
      <c r="G7" s="23" t="s">
        <v>35</v>
      </c>
      <c r="H7" s="23" t="s">
        <v>95</v>
      </c>
      <c r="I7" s="24"/>
      <c r="J7" s="24"/>
      <c r="K7" s="24">
        <v>75</v>
      </c>
      <c r="L7" s="24"/>
      <c r="M7" s="24"/>
      <c r="N7" s="24">
        <v>181</v>
      </c>
      <c r="O7" s="24"/>
      <c r="P7" s="24"/>
      <c r="Q7" s="24"/>
      <c r="R7" s="24"/>
      <c r="S7" s="24"/>
      <c r="T7" s="24"/>
      <c r="U7" s="24"/>
      <c r="V7" s="24">
        <v>2</v>
      </c>
      <c r="W7" s="24"/>
      <c r="X7" s="24"/>
      <c r="Y7" s="24"/>
      <c r="Z7" s="24"/>
      <c r="AA7" s="26" t="s">
        <v>161</v>
      </c>
    </row>
    <row r="8" spans="1:28" x14ac:dyDescent="0.25">
      <c r="A8" s="22" t="s">
        <v>34</v>
      </c>
      <c r="B8" s="23" t="s">
        <v>3</v>
      </c>
      <c r="C8" s="23">
        <v>2</v>
      </c>
      <c r="D8" s="23" t="s">
        <v>7</v>
      </c>
      <c r="E8" s="25">
        <v>3.93</v>
      </c>
      <c r="F8" s="25">
        <v>4.5999999999999996</v>
      </c>
      <c r="G8" s="23" t="s">
        <v>36</v>
      </c>
      <c r="H8" s="23" t="s">
        <v>95</v>
      </c>
      <c r="I8" s="24"/>
      <c r="J8" s="24"/>
      <c r="K8" s="24">
        <v>63</v>
      </c>
      <c r="L8" s="24"/>
      <c r="M8" s="24"/>
      <c r="N8" s="24">
        <v>327</v>
      </c>
      <c r="O8" s="24"/>
      <c r="P8" s="24"/>
      <c r="Q8" s="24"/>
      <c r="R8" s="24"/>
      <c r="S8" s="24"/>
      <c r="T8" s="24"/>
      <c r="U8" s="24"/>
      <c r="V8" s="24">
        <v>2</v>
      </c>
      <c r="W8" s="24"/>
      <c r="X8" s="24"/>
      <c r="Y8" s="24"/>
      <c r="Z8" s="24"/>
      <c r="AA8" s="26" t="s">
        <v>163</v>
      </c>
    </row>
    <row r="9" spans="1:28" x14ac:dyDescent="0.25">
      <c r="A9" s="22" t="s">
        <v>34</v>
      </c>
      <c r="B9" s="23" t="s">
        <v>3</v>
      </c>
      <c r="C9" s="23">
        <v>2</v>
      </c>
      <c r="D9" s="23" t="s">
        <v>9</v>
      </c>
      <c r="E9" s="25">
        <v>3.93</v>
      </c>
      <c r="F9" s="25">
        <v>4.5999999999999996</v>
      </c>
      <c r="G9" s="23" t="s">
        <v>36</v>
      </c>
      <c r="H9" s="23" t="s">
        <v>95</v>
      </c>
      <c r="I9" s="24"/>
      <c r="J9" s="24"/>
      <c r="K9" s="24">
        <v>17</v>
      </c>
      <c r="L9" s="24"/>
      <c r="M9" s="24"/>
      <c r="N9" s="24">
        <v>460</v>
      </c>
      <c r="O9" s="24"/>
      <c r="P9" s="24"/>
      <c r="Q9" s="24"/>
      <c r="R9" s="24"/>
      <c r="S9" s="24"/>
      <c r="T9" s="24"/>
      <c r="U9" s="24"/>
      <c r="V9" s="24">
        <v>2</v>
      </c>
      <c r="W9" s="24"/>
      <c r="X9" s="24"/>
      <c r="Y9" s="24"/>
      <c r="Z9" s="24"/>
      <c r="AA9" s="26" t="s">
        <v>165</v>
      </c>
    </row>
    <row r="10" spans="1:28" x14ac:dyDescent="0.25">
      <c r="A10" s="22" t="s">
        <v>34</v>
      </c>
      <c r="B10" s="23" t="s">
        <v>3</v>
      </c>
      <c r="C10" s="23">
        <v>2</v>
      </c>
      <c r="D10" s="23" t="s">
        <v>7</v>
      </c>
      <c r="E10" s="25">
        <v>5.83</v>
      </c>
      <c r="F10" s="25">
        <v>6.53</v>
      </c>
      <c r="G10" s="23" t="s">
        <v>37</v>
      </c>
      <c r="H10" s="23" t="s">
        <v>95</v>
      </c>
      <c r="I10" s="24"/>
      <c r="J10" s="24"/>
      <c r="K10" s="24">
        <v>23</v>
      </c>
      <c r="L10" s="24"/>
      <c r="M10" s="24"/>
      <c r="N10" s="24">
        <v>231</v>
      </c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6" t="s">
        <v>167</v>
      </c>
    </row>
    <row r="11" spans="1:28" x14ac:dyDescent="0.25">
      <c r="A11" s="22" t="s">
        <v>34</v>
      </c>
      <c r="B11" s="23" t="s">
        <v>3</v>
      </c>
      <c r="C11" s="23">
        <v>2</v>
      </c>
      <c r="D11" s="23" t="s">
        <v>9</v>
      </c>
      <c r="E11" s="25">
        <v>5.83</v>
      </c>
      <c r="F11" s="25">
        <v>6.53</v>
      </c>
      <c r="G11" s="23" t="s">
        <v>37</v>
      </c>
      <c r="H11" s="23" t="s">
        <v>95</v>
      </c>
      <c r="I11" s="24"/>
      <c r="J11" s="24"/>
      <c r="K11" s="24">
        <v>22</v>
      </c>
      <c r="L11" s="24"/>
      <c r="M11" s="24"/>
      <c r="N11" s="24">
        <v>217</v>
      </c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6" t="s">
        <v>169</v>
      </c>
    </row>
    <row r="12" spans="1:28" x14ac:dyDescent="0.25">
      <c r="A12" s="22" t="s">
        <v>34</v>
      </c>
      <c r="B12" s="23" t="s">
        <v>3</v>
      </c>
      <c r="C12" s="23">
        <v>2</v>
      </c>
      <c r="D12" s="23" t="s">
        <v>4</v>
      </c>
      <c r="E12" s="25">
        <v>11.67</v>
      </c>
      <c r="F12" s="25">
        <v>15.51</v>
      </c>
      <c r="G12" s="23" t="s">
        <v>109</v>
      </c>
      <c r="H12" s="23" t="s">
        <v>176</v>
      </c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>
        <v>2</v>
      </c>
      <c r="V12" s="24"/>
      <c r="W12" s="24"/>
      <c r="X12" s="24"/>
      <c r="Y12" s="24"/>
      <c r="Z12" s="24"/>
      <c r="AA12" s="26" t="s">
        <v>529</v>
      </c>
    </row>
    <row r="13" spans="1:28" x14ac:dyDescent="0.25">
      <c r="A13" s="22" t="s">
        <v>34</v>
      </c>
      <c r="B13" s="23" t="s">
        <v>3</v>
      </c>
      <c r="C13" s="23">
        <v>2</v>
      </c>
      <c r="D13" s="23" t="s">
        <v>7</v>
      </c>
      <c r="E13" s="25">
        <v>11.51</v>
      </c>
      <c r="F13" s="25">
        <v>12.33</v>
      </c>
      <c r="G13" s="23" t="s">
        <v>18</v>
      </c>
      <c r="H13" s="23" t="s">
        <v>95</v>
      </c>
      <c r="I13" s="24"/>
      <c r="J13" s="24"/>
      <c r="K13" s="24">
        <v>47</v>
      </c>
      <c r="L13" s="24">
        <v>12</v>
      </c>
      <c r="M13" s="24"/>
      <c r="N13" s="24">
        <v>224</v>
      </c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6" t="s">
        <v>177</v>
      </c>
    </row>
    <row r="14" spans="1:28" x14ac:dyDescent="0.25">
      <c r="A14" s="22" t="s">
        <v>34</v>
      </c>
      <c r="B14" s="23" t="s">
        <v>3</v>
      </c>
      <c r="C14" s="23">
        <v>2</v>
      </c>
      <c r="D14" s="23" t="s">
        <v>9</v>
      </c>
      <c r="E14" s="25">
        <v>11.51</v>
      </c>
      <c r="F14" s="25">
        <v>12.33</v>
      </c>
      <c r="G14" s="23" t="s">
        <v>18</v>
      </c>
      <c r="H14" s="23" t="s">
        <v>95</v>
      </c>
      <c r="I14" s="24"/>
      <c r="J14" s="24"/>
      <c r="K14" s="24">
        <v>70</v>
      </c>
      <c r="L14" s="24">
        <v>19</v>
      </c>
      <c r="M14" s="24"/>
      <c r="N14" s="24">
        <v>254</v>
      </c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6" t="s">
        <v>180</v>
      </c>
    </row>
    <row r="15" spans="1:28" x14ac:dyDescent="0.25">
      <c r="A15" s="22" t="s">
        <v>34</v>
      </c>
      <c r="B15" s="23" t="s">
        <v>3</v>
      </c>
      <c r="C15" s="23">
        <v>2</v>
      </c>
      <c r="D15" s="23" t="s">
        <v>7</v>
      </c>
      <c r="E15" s="25">
        <v>15.11</v>
      </c>
      <c r="F15" s="25">
        <v>15.74</v>
      </c>
      <c r="G15" s="23" t="s">
        <v>189</v>
      </c>
      <c r="H15" s="23" t="s">
        <v>95</v>
      </c>
      <c r="I15" s="24"/>
      <c r="J15" s="24"/>
      <c r="K15" s="24">
        <v>40</v>
      </c>
      <c r="L15" s="24"/>
      <c r="M15" s="24"/>
      <c r="N15" s="24">
        <v>227</v>
      </c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6" t="s">
        <v>182</v>
      </c>
    </row>
    <row r="16" spans="1:28" x14ac:dyDescent="0.25">
      <c r="A16" s="22" t="s">
        <v>34</v>
      </c>
      <c r="B16" s="23" t="s">
        <v>3</v>
      </c>
      <c r="C16" s="23">
        <v>2</v>
      </c>
      <c r="D16" s="23" t="s">
        <v>9</v>
      </c>
      <c r="E16" s="25">
        <v>15.11</v>
      </c>
      <c r="F16" s="25">
        <v>15.74</v>
      </c>
      <c r="G16" s="23" t="s">
        <v>189</v>
      </c>
      <c r="H16" s="23" t="s">
        <v>95</v>
      </c>
      <c r="I16" s="24"/>
      <c r="J16" s="24"/>
      <c r="K16" s="24">
        <v>50</v>
      </c>
      <c r="L16" s="24"/>
      <c r="M16" s="24"/>
      <c r="N16" s="24">
        <v>202</v>
      </c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6" t="s">
        <v>183</v>
      </c>
    </row>
    <row r="17" spans="1:27" x14ac:dyDescent="0.25">
      <c r="A17" s="22" t="s">
        <v>34</v>
      </c>
      <c r="B17" s="23" t="s">
        <v>6</v>
      </c>
      <c r="C17" s="23">
        <v>6</v>
      </c>
      <c r="D17" s="23" t="s">
        <v>4</v>
      </c>
      <c r="E17" s="25">
        <v>0</v>
      </c>
      <c r="F17" s="25">
        <v>3.64</v>
      </c>
      <c r="G17" s="23" t="s">
        <v>206</v>
      </c>
      <c r="H17" s="23" t="s">
        <v>207</v>
      </c>
      <c r="I17" s="24"/>
      <c r="J17" s="24"/>
      <c r="K17" s="24">
        <v>57</v>
      </c>
      <c r="L17" s="24"/>
      <c r="M17" s="24"/>
      <c r="N17" s="24">
        <v>70</v>
      </c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6"/>
    </row>
    <row r="18" spans="1:27" x14ac:dyDescent="0.25">
      <c r="A18" s="22" t="s">
        <v>34</v>
      </c>
      <c r="B18" s="23" t="s">
        <v>6</v>
      </c>
      <c r="C18" s="23">
        <v>6</v>
      </c>
      <c r="D18" s="23" t="s">
        <v>4</v>
      </c>
      <c r="E18" s="25">
        <v>11.31</v>
      </c>
      <c r="F18" s="25">
        <v>15.2</v>
      </c>
      <c r="G18" s="23" t="s">
        <v>207</v>
      </c>
      <c r="H18" s="23" t="s">
        <v>208</v>
      </c>
      <c r="I18" s="24">
        <v>1356</v>
      </c>
      <c r="J18" s="24"/>
      <c r="K18" s="24">
        <v>70</v>
      </c>
      <c r="L18" s="24">
        <v>33</v>
      </c>
      <c r="M18" s="24"/>
      <c r="N18" s="24"/>
      <c r="O18" s="24">
        <v>1700</v>
      </c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6"/>
    </row>
    <row r="19" spans="1:27" x14ac:dyDescent="0.25">
      <c r="A19" s="22" t="s">
        <v>34</v>
      </c>
      <c r="B19" s="23" t="s">
        <v>6</v>
      </c>
      <c r="C19" s="23">
        <v>6</v>
      </c>
      <c r="D19" s="23" t="s">
        <v>4</v>
      </c>
      <c r="E19" s="25">
        <v>15.2</v>
      </c>
      <c r="F19" s="25">
        <v>15.32</v>
      </c>
      <c r="G19" s="23" t="s">
        <v>208</v>
      </c>
      <c r="H19" s="23" t="s">
        <v>189</v>
      </c>
      <c r="I19" s="24">
        <v>320</v>
      </c>
      <c r="J19" s="24"/>
      <c r="K19" s="24"/>
      <c r="L19" s="24">
        <v>12</v>
      </c>
      <c r="M19" s="24"/>
      <c r="N19" s="24"/>
      <c r="O19" s="24">
        <v>120</v>
      </c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6"/>
    </row>
    <row r="20" spans="1:27" x14ac:dyDescent="0.25">
      <c r="A20" s="22" t="s">
        <v>34</v>
      </c>
      <c r="B20" s="23" t="s">
        <v>6</v>
      </c>
      <c r="C20" s="23">
        <v>6</v>
      </c>
      <c r="D20" s="23" t="s">
        <v>4</v>
      </c>
      <c r="E20" s="25">
        <v>15.32</v>
      </c>
      <c r="F20" s="25">
        <v>15.45</v>
      </c>
      <c r="G20" s="23" t="s">
        <v>209</v>
      </c>
      <c r="H20" s="23" t="s">
        <v>39</v>
      </c>
      <c r="I20" s="24">
        <v>480</v>
      </c>
      <c r="J20" s="24"/>
      <c r="K20" s="24"/>
      <c r="L20" s="24">
        <v>15</v>
      </c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6"/>
    </row>
    <row r="21" spans="1:27" x14ac:dyDescent="0.25">
      <c r="A21" s="22" t="s">
        <v>34</v>
      </c>
      <c r="B21" s="23" t="s">
        <v>6</v>
      </c>
      <c r="C21" s="23">
        <v>6</v>
      </c>
      <c r="D21" s="23" t="s">
        <v>4</v>
      </c>
      <c r="E21" s="25">
        <v>15.45</v>
      </c>
      <c r="F21" s="25">
        <v>15.64</v>
      </c>
      <c r="G21" s="23" t="s">
        <v>39</v>
      </c>
      <c r="H21" s="23" t="s">
        <v>40</v>
      </c>
      <c r="I21" s="24">
        <v>240</v>
      </c>
      <c r="J21" s="24"/>
      <c r="K21" s="24"/>
      <c r="L21" s="24">
        <v>8</v>
      </c>
      <c r="M21" s="24"/>
      <c r="N21" s="24">
        <v>600</v>
      </c>
      <c r="O21" s="24">
        <v>180</v>
      </c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6"/>
    </row>
    <row r="22" spans="1:27" x14ac:dyDescent="0.25">
      <c r="A22" s="22" t="s">
        <v>34</v>
      </c>
      <c r="B22" s="23" t="s">
        <v>6</v>
      </c>
      <c r="C22" s="23">
        <v>6</v>
      </c>
      <c r="D22" s="23" t="s">
        <v>4</v>
      </c>
      <c r="E22" s="25">
        <v>19.34</v>
      </c>
      <c r="F22" s="25">
        <v>27.58</v>
      </c>
      <c r="G22" s="23" t="s">
        <v>211</v>
      </c>
      <c r="H22" s="23" t="s">
        <v>203</v>
      </c>
      <c r="I22" s="24">
        <v>440</v>
      </c>
      <c r="J22" s="24"/>
      <c r="K22" s="24">
        <v>15</v>
      </c>
      <c r="L22" s="24">
        <v>5</v>
      </c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>
        <v>2</v>
      </c>
      <c r="X22" s="24"/>
      <c r="Y22" s="24"/>
      <c r="Z22" s="24"/>
      <c r="AA22" s="26"/>
    </row>
    <row r="23" spans="1:27" x14ac:dyDescent="0.25">
      <c r="A23" s="22" t="s">
        <v>34</v>
      </c>
      <c r="B23" s="23" t="s">
        <v>3</v>
      </c>
      <c r="C23" s="23">
        <v>60</v>
      </c>
      <c r="D23" s="23" t="s">
        <v>4</v>
      </c>
      <c r="E23" s="25">
        <v>3.43</v>
      </c>
      <c r="F23" s="25">
        <v>7.88</v>
      </c>
      <c r="G23" s="23" t="s">
        <v>41</v>
      </c>
      <c r="H23" s="23" t="s">
        <v>203</v>
      </c>
      <c r="I23" s="24"/>
      <c r="J23" s="24"/>
      <c r="K23" s="24">
        <v>72</v>
      </c>
      <c r="L23" s="24"/>
      <c r="M23" s="24"/>
      <c r="N23" s="24"/>
      <c r="O23" s="24">
        <v>170</v>
      </c>
      <c r="P23" s="24"/>
      <c r="Q23" s="24"/>
      <c r="R23" s="24"/>
      <c r="S23" s="24"/>
      <c r="T23" s="24"/>
      <c r="U23" s="24"/>
      <c r="V23" s="24"/>
      <c r="W23" s="24">
        <v>2</v>
      </c>
      <c r="X23" s="24"/>
      <c r="Y23" s="24"/>
      <c r="Z23" s="24"/>
      <c r="AA23" s="26"/>
    </row>
    <row r="24" spans="1:27" x14ac:dyDescent="0.25">
      <c r="A24" s="22" t="s">
        <v>34</v>
      </c>
      <c r="B24" s="23" t="s">
        <v>3</v>
      </c>
      <c r="C24" s="23">
        <v>60</v>
      </c>
      <c r="D24" s="23" t="s">
        <v>15</v>
      </c>
      <c r="E24" s="25">
        <v>7.88</v>
      </c>
      <c r="F24" s="25">
        <v>8.34</v>
      </c>
      <c r="G24" s="23" t="s">
        <v>203</v>
      </c>
      <c r="H24" s="23" t="s">
        <v>214</v>
      </c>
      <c r="I24" s="24">
        <v>2124</v>
      </c>
      <c r="J24" s="24"/>
      <c r="K24" s="24"/>
      <c r="L24" s="24">
        <v>18</v>
      </c>
      <c r="M24" s="24"/>
      <c r="N24" s="24">
        <v>35</v>
      </c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6"/>
    </row>
    <row r="25" spans="1:27" x14ac:dyDescent="0.25">
      <c r="A25" s="22" t="s">
        <v>34</v>
      </c>
      <c r="B25" s="23" t="s">
        <v>3</v>
      </c>
      <c r="C25" s="23">
        <v>60</v>
      </c>
      <c r="D25" s="23" t="s">
        <v>16</v>
      </c>
      <c r="E25" s="25">
        <v>7.88</v>
      </c>
      <c r="F25" s="25">
        <v>8.34</v>
      </c>
      <c r="G25" s="23" t="s">
        <v>203</v>
      </c>
      <c r="H25" s="23" t="s">
        <v>214</v>
      </c>
      <c r="I25" s="24"/>
      <c r="J25" s="24"/>
      <c r="K25" s="24"/>
      <c r="L25" s="24"/>
      <c r="M25" s="24"/>
      <c r="N25" s="24"/>
      <c r="O25" s="24">
        <v>144</v>
      </c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6"/>
    </row>
    <row r="26" spans="1:27" x14ac:dyDescent="0.25">
      <c r="A26" s="22" t="s">
        <v>34</v>
      </c>
      <c r="B26" s="23" t="s">
        <v>3</v>
      </c>
      <c r="C26" s="23">
        <v>60</v>
      </c>
      <c r="D26" s="23" t="s">
        <v>4</v>
      </c>
      <c r="E26" s="25">
        <v>8.34</v>
      </c>
      <c r="F26" s="25">
        <v>8.61</v>
      </c>
      <c r="G26" s="23" t="s">
        <v>214</v>
      </c>
      <c r="H26" s="23" t="s">
        <v>215</v>
      </c>
      <c r="I26" s="24">
        <v>964</v>
      </c>
      <c r="J26" s="24"/>
      <c r="K26" s="24">
        <v>39</v>
      </c>
      <c r="L26" s="24">
        <v>18</v>
      </c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6"/>
    </row>
    <row r="27" spans="1:27" x14ac:dyDescent="0.25">
      <c r="A27" s="22" t="s">
        <v>34</v>
      </c>
      <c r="B27" s="23" t="s">
        <v>3</v>
      </c>
      <c r="C27" s="23">
        <v>60</v>
      </c>
      <c r="D27" s="23" t="s">
        <v>4</v>
      </c>
      <c r="E27" s="25">
        <v>8.61</v>
      </c>
      <c r="F27" s="25">
        <v>8.98</v>
      </c>
      <c r="G27" s="23" t="s">
        <v>215</v>
      </c>
      <c r="H27" s="23" t="s">
        <v>212</v>
      </c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>
        <v>1</v>
      </c>
      <c r="U27" s="24"/>
      <c r="V27" s="24"/>
      <c r="W27" s="24"/>
      <c r="X27" s="24"/>
      <c r="Y27" s="24"/>
      <c r="Z27" s="24"/>
      <c r="AA27" s="26"/>
    </row>
    <row r="28" spans="1:27" x14ac:dyDescent="0.25">
      <c r="A28" s="22" t="s">
        <v>34</v>
      </c>
      <c r="B28" s="23" t="s">
        <v>3</v>
      </c>
      <c r="C28" s="23">
        <v>101</v>
      </c>
      <c r="D28" s="23" t="s">
        <v>4</v>
      </c>
      <c r="E28" s="25">
        <v>0</v>
      </c>
      <c r="F28" s="25">
        <v>2.4700000000000002</v>
      </c>
      <c r="G28" s="23" t="s">
        <v>206</v>
      </c>
      <c r="H28" s="23" t="s">
        <v>217</v>
      </c>
      <c r="I28" s="24"/>
      <c r="J28" s="24"/>
      <c r="K28" s="24"/>
      <c r="L28" s="24"/>
      <c r="M28" s="24"/>
      <c r="N28" s="24"/>
      <c r="O28" s="24"/>
      <c r="P28" s="24">
        <v>50</v>
      </c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6" t="s">
        <v>213</v>
      </c>
    </row>
    <row r="29" spans="1:27" x14ac:dyDescent="0.25">
      <c r="A29" s="22" t="s">
        <v>34</v>
      </c>
      <c r="B29" s="23" t="s">
        <v>3</v>
      </c>
      <c r="C29" s="23">
        <v>101</v>
      </c>
      <c r="D29" s="23" t="s">
        <v>4</v>
      </c>
      <c r="E29" s="25">
        <v>6.13</v>
      </c>
      <c r="F29" s="25">
        <v>6.31</v>
      </c>
      <c r="G29" s="23" t="s">
        <v>40</v>
      </c>
      <c r="H29" s="23" t="s">
        <v>39</v>
      </c>
      <c r="I29" s="24">
        <v>737</v>
      </c>
      <c r="J29" s="24"/>
      <c r="K29" s="24">
        <v>101</v>
      </c>
      <c r="L29" s="24">
        <v>11</v>
      </c>
      <c r="M29" s="24">
        <v>4</v>
      </c>
      <c r="N29" s="24">
        <v>100</v>
      </c>
      <c r="O29" s="24">
        <v>680</v>
      </c>
      <c r="P29" s="24"/>
      <c r="Q29" s="24"/>
      <c r="R29" s="24">
        <v>144</v>
      </c>
      <c r="S29" s="24"/>
      <c r="T29" s="24"/>
      <c r="U29" s="24"/>
      <c r="V29" s="24"/>
      <c r="W29" s="24"/>
      <c r="X29" s="24"/>
      <c r="Y29" s="24"/>
      <c r="Z29" s="24"/>
      <c r="AA29" s="26"/>
    </row>
    <row r="30" spans="1:27" x14ac:dyDescent="0.25">
      <c r="A30" s="22" t="s">
        <v>34</v>
      </c>
      <c r="B30" s="23" t="s">
        <v>3</v>
      </c>
      <c r="C30" s="23">
        <v>101</v>
      </c>
      <c r="D30" s="23" t="s">
        <v>4</v>
      </c>
      <c r="E30" s="25">
        <v>6.31</v>
      </c>
      <c r="F30" s="25">
        <v>6.55</v>
      </c>
      <c r="G30" s="23" t="s">
        <v>39</v>
      </c>
      <c r="H30" s="23" t="s">
        <v>105</v>
      </c>
      <c r="I30" s="24">
        <v>185</v>
      </c>
      <c r="J30" s="24"/>
      <c r="K30" s="24">
        <v>72</v>
      </c>
      <c r="L30" s="24">
        <v>4</v>
      </c>
      <c r="M30" s="24">
        <v>2</v>
      </c>
      <c r="N30" s="24"/>
      <c r="O30" s="24">
        <v>663</v>
      </c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6"/>
    </row>
    <row r="31" spans="1:27" x14ac:dyDescent="0.25">
      <c r="A31" s="22" t="s">
        <v>34</v>
      </c>
      <c r="B31" s="23" t="s">
        <v>3</v>
      </c>
      <c r="C31" s="23">
        <v>101</v>
      </c>
      <c r="D31" s="23" t="s">
        <v>4</v>
      </c>
      <c r="E31" s="25">
        <v>6.55</v>
      </c>
      <c r="F31" s="25">
        <v>7.03</v>
      </c>
      <c r="G31" s="23" t="s">
        <v>105</v>
      </c>
      <c r="H31" s="23" t="s">
        <v>218</v>
      </c>
      <c r="I31" s="24"/>
      <c r="J31" s="24"/>
      <c r="K31" s="24"/>
      <c r="L31" s="24">
        <v>11</v>
      </c>
      <c r="M31" s="24">
        <v>1</v>
      </c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6"/>
    </row>
    <row r="32" spans="1:27" x14ac:dyDescent="0.25">
      <c r="A32" s="22" t="s">
        <v>34</v>
      </c>
      <c r="B32" s="23" t="s">
        <v>3</v>
      </c>
      <c r="C32" s="23">
        <v>101</v>
      </c>
      <c r="D32" s="23" t="s">
        <v>4</v>
      </c>
      <c r="E32" s="25">
        <v>7.03</v>
      </c>
      <c r="F32" s="25">
        <v>7.62</v>
      </c>
      <c r="G32" s="23" t="s">
        <v>218</v>
      </c>
      <c r="H32" s="23" t="s">
        <v>207</v>
      </c>
      <c r="I32" s="24">
        <v>50</v>
      </c>
      <c r="J32" s="24"/>
      <c r="K32" s="24"/>
      <c r="L32" s="24">
        <v>1</v>
      </c>
      <c r="M32" s="24">
        <v>1</v>
      </c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6"/>
    </row>
    <row r="33" spans="1:27" x14ac:dyDescent="0.25">
      <c r="A33" s="22" t="s">
        <v>34</v>
      </c>
      <c r="B33" s="23" t="s">
        <v>3</v>
      </c>
      <c r="C33" s="23">
        <v>113</v>
      </c>
      <c r="D33" s="23" t="s">
        <v>4</v>
      </c>
      <c r="E33" s="25">
        <v>13.4</v>
      </c>
      <c r="F33" s="25">
        <v>20.88</v>
      </c>
      <c r="G33" s="23" t="s">
        <v>216</v>
      </c>
      <c r="H33" s="23" t="s">
        <v>111</v>
      </c>
      <c r="I33" s="24"/>
      <c r="J33" s="24"/>
      <c r="K33" s="24">
        <v>38</v>
      </c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6"/>
    </row>
    <row r="34" spans="1:27" x14ac:dyDescent="0.25">
      <c r="A34" s="22" t="s">
        <v>34</v>
      </c>
      <c r="B34" s="23" t="s">
        <v>6</v>
      </c>
      <c r="C34" s="23">
        <v>250</v>
      </c>
      <c r="D34" s="23" t="s">
        <v>4</v>
      </c>
      <c r="E34" s="25">
        <v>4.43</v>
      </c>
      <c r="F34" s="25">
        <v>9.2100000000000009</v>
      </c>
      <c r="G34" s="23" t="s">
        <v>109</v>
      </c>
      <c r="H34" s="23" t="s">
        <v>222</v>
      </c>
      <c r="I34" s="24"/>
      <c r="J34" s="24"/>
      <c r="K34" s="24">
        <v>441</v>
      </c>
      <c r="L34" s="24">
        <v>104</v>
      </c>
      <c r="M34" s="24">
        <v>10</v>
      </c>
      <c r="N34" s="24">
        <v>363</v>
      </c>
      <c r="O34" s="24">
        <v>1050</v>
      </c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6"/>
    </row>
    <row r="35" spans="1:27" x14ac:dyDescent="0.25">
      <c r="A35" s="22" t="s">
        <v>34</v>
      </c>
      <c r="B35" s="23" t="s">
        <v>6</v>
      </c>
      <c r="C35" s="23">
        <v>250</v>
      </c>
      <c r="D35" s="23" t="s">
        <v>7</v>
      </c>
      <c r="E35" s="25">
        <v>9.2100000000000009</v>
      </c>
      <c r="F35" s="25">
        <v>9.73</v>
      </c>
      <c r="G35" s="23" t="s">
        <v>222</v>
      </c>
      <c r="H35" s="23" t="s">
        <v>223</v>
      </c>
      <c r="I35" s="24"/>
      <c r="J35" s="24"/>
      <c r="K35" s="24"/>
      <c r="L35" s="24"/>
      <c r="M35" s="24"/>
      <c r="N35" s="24">
        <v>77</v>
      </c>
      <c r="O35" s="24">
        <v>329</v>
      </c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6"/>
    </row>
    <row r="36" spans="1:27" x14ac:dyDescent="0.25">
      <c r="A36" s="22" t="s">
        <v>34</v>
      </c>
      <c r="B36" s="23" t="s">
        <v>6</v>
      </c>
      <c r="C36" s="23">
        <v>250</v>
      </c>
      <c r="D36" s="23" t="s">
        <v>9</v>
      </c>
      <c r="E36" s="25">
        <v>9.2100000000000009</v>
      </c>
      <c r="F36" s="25">
        <v>9.73</v>
      </c>
      <c r="G36" s="23" t="s">
        <v>222</v>
      </c>
      <c r="H36" s="23" t="s">
        <v>223</v>
      </c>
      <c r="I36" s="24"/>
      <c r="J36" s="24"/>
      <c r="K36" s="24"/>
      <c r="L36" s="24">
        <v>3</v>
      </c>
      <c r="M36" s="24"/>
      <c r="N36" s="24">
        <v>91</v>
      </c>
      <c r="O36" s="24">
        <v>319</v>
      </c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6"/>
    </row>
    <row r="37" spans="1:27" x14ac:dyDescent="0.25">
      <c r="A37" s="22" t="s">
        <v>34</v>
      </c>
      <c r="B37" s="23" t="s">
        <v>6</v>
      </c>
      <c r="C37" s="23">
        <v>250</v>
      </c>
      <c r="D37" s="23" t="s">
        <v>4</v>
      </c>
      <c r="E37" s="25">
        <v>9.73</v>
      </c>
      <c r="F37" s="25">
        <v>10.63</v>
      </c>
      <c r="G37" s="23" t="s">
        <v>223</v>
      </c>
      <c r="H37" s="23" t="s">
        <v>38</v>
      </c>
      <c r="I37" s="24"/>
      <c r="J37" s="24"/>
      <c r="K37" s="24"/>
      <c r="L37" s="24">
        <v>14</v>
      </c>
      <c r="M37" s="24"/>
      <c r="N37" s="24"/>
      <c r="O37" s="24"/>
      <c r="P37" s="24"/>
      <c r="Q37" s="24"/>
      <c r="R37" s="24"/>
      <c r="S37" s="24"/>
      <c r="T37" s="24"/>
      <c r="U37" s="24">
        <v>1</v>
      </c>
      <c r="V37" s="24"/>
      <c r="W37" s="24"/>
      <c r="X37" s="24"/>
      <c r="Y37" s="24"/>
      <c r="Z37" s="24"/>
      <c r="AA37" s="26" t="s">
        <v>529</v>
      </c>
    </row>
    <row r="38" spans="1:27" x14ac:dyDescent="0.25">
      <c r="A38" s="22" t="s">
        <v>34</v>
      </c>
      <c r="B38" s="23" t="s">
        <v>6</v>
      </c>
      <c r="C38" s="23">
        <v>250</v>
      </c>
      <c r="D38" s="23" t="s">
        <v>7</v>
      </c>
      <c r="E38" s="25">
        <v>10.63</v>
      </c>
      <c r="F38" s="25">
        <v>11.87</v>
      </c>
      <c r="G38" s="23" t="s">
        <v>38</v>
      </c>
      <c r="H38" s="23" t="s">
        <v>41</v>
      </c>
      <c r="I38" s="24"/>
      <c r="J38" s="24"/>
      <c r="K38" s="24">
        <v>119</v>
      </c>
      <c r="L38" s="24">
        <v>10</v>
      </c>
      <c r="M38" s="24"/>
      <c r="N38" s="24">
        <v>435</v>
      </c>
      <c r="O38" s="24">
        <v>286</v>
      </c>
      <c r="P38" s="24"/>
      <c r="Q38" s="24"/>
      <c r="R38" s="24"/>
      <c r="S38" s="24"/>
      <c r="T38" s="24"/>
      <c r="U38" s="24"/>
      <c r="V38" s="24"/>
      <c r="W38" s="24">
        <v>3</v>
      </c>
      <c r="X38" s="24"/>
      <c r="Y38" s="24"/>
      <c r="Z38" s="24"/>
      <c r="AA38" s="26" t="s">
        <v>225</v>
      </c>
    </row>
    <row r="39" spans="1:27" x14ac:dyDescent="0.25">
      <c r="A39" s="22" t="s">
        <v>34</v>
      </c>
      <c r="B39" s="23" t="s">
        <v>6</v>
      </c>
      <c r="C39" s="23">
        <v>250</v>
      </c>
      <c r="D39" s="23" t="s">
        <v>9</v>
      </c>
      <c r="E39" s="25">
        <v>10.6</v>
      </c>
      <c r="F39" s="25">
        <v>11.87</v>
      </c>
      <c r="G39" s="23" t="s">
        <v>38</v>
      </c>
      <c r="H39" s="23" t="s">
        <v>41</v>
      </c>
      <c r="I39" s="24"/>
      <c r="J39" s="24"/>
      <c r="K39" s="24">
        <v>71</v>
      </c>
      <c r="L39" s="24">
        <v>4</v>
      </c>
      <c r="M39" s="24"/>
      <c r="N39" s="24">
        <v>168</v>
      </c>
      <c r="O39" s="24">
        <v>357</v>
      </c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6" t="s">
        <v>225</v>
      </c>
    </row>
    <row r="40" spans="1:27" x14ac:dyDescent="0.25">
      <c r="A40" s="22" t="s">
        <v>34</v>
      </c>
      <c r="B40" s="23" t="s">
        <v>6</v>
      </c>
      <c r="C40" s="23">
        <v>250</v>
      </c>
      <c r="D40" s="23" t="s">
        <v>7</v>
      </c>
      <c r="E40" s="25">
        <v>11.87</v>
      </c>
      <c r="F40" s="25">
        <v>12.47</v>
      </c>
      <c r="G40" s="23" t="s">
        <v>41</v>
      </c>
      <c r="H40" s="23" t="s">
        <v>224</v>
      </c>
      <c r="I40" s="24"/>
      <c r="J40" s="24"/>
      <c r="K40" s="24"/>
      <c r="L40" s="24">
        <v>2</v>
      </c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6" t="s">
        <v>225</v>
      </c>
    </row>
    <row r="41" spans="1:27" x14ac:dyDescent="0.25">
      <c r="A41" s="22" t="s">
        <v>34</v>
      </c>
      <c r="B41" s="23" t="s">
        <v>3</v>
      </c>
      <c r="C41" s="23">
        <v>269</v>
      </c>
      <c r="D41" s="23" t="s">
        <v>4</v>
      </c>
      <c r="E41" s="25">
        <v>0</v>
      </c>
      <c r="F41" s="25">
        <v>4.26</v>
      </c>
      <c r="G41" s="23" t="s">
        <v>114</v>
      </c>
      <c r="H41" s="23" t="s">
        <v>226</v>
      </c>
      <c r="I41" s="24"/>
      <c r="J41" s="24"/>
      <c r="K41" s="24">
        <v>32</v>
      </c>
      <c r="L41" s="24"/>
      <c r="M41" s="24"/>
      <c r="N41" s="24"/>
      <c r="O41" s="24"/>
      <c r="P41" s="24"/>
      <c r="Q41" s="24"/>
      <c r="R41" s="24"/>
      <c r="S41" s="24"/>
      <c r="T41" s="24">
        <v>2</v>
      </c>
      <c r="U41" s="24"/>
      <c r="V41" s="24"/>
      <c r="W41" s="24"/>
      <c r="X41" s="24"/>
      <c r="Y41" s="24"/>
      <c r="Z41" s="24"/>
      <c r="AA41" s="26"/>
    </row>
    <row r="42" spans="1:27" x14ac:dyDescent="0.25">
      <c r="A42" s="22"/>
      <c r="B42" s="23"/>
      <c r="C42" s="23"/>
      <c r="D42" s="23"/>
      <c r="E42" s="25"/>
      <c r="F42" s="25"/>
      <c r="G42" s="23"/>
      <c r="H42" s="23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6"/>
    </row>
    <row r="43" spans="1:27" x14ac:dyDescent="0.25">
      <c r="A43" s="22" t="s">
        <v>43</v>
      </c>
      <c r="B43" s="23" t="s">
        <v>3</v>
      </c>
      <c r="C43" s="23">
        <v>4</v>
      </c>
      <c r="D43" s="23" t="s">
        <v>4</v>
      </c>
      <c r="E43" s="25">
        <v>0</v>
      </c>
      <c r="F43" s="25">
        <v>6.32</v>
      </c>
      <c r="G43" s="23" t="s">
        <v>136</v>
      </c>
      <c r="H43" s="23" t="s">
        <v>227</v>
      </c>
      <c r="I43" s="24"/>
      <c r="J43" s="24"/>
      <c r="K43" s="24">
        <v>50</v>
      </c>
      <c r="L43" s="24"/>
      <c r="M43" s="24"/>
      <c r="N43" s="24"/>
      <c r="O43" s="24"/>
      <c r="P43" s="24"/>
      <c r="Q43" s="24"/>
      <c r="R43" s="24"/>
      <c r="S43" s="24"/>
      <c r="T43" s="24"/>
      <c r="U43" s="24">
        <v>1</v>
      </c>
      <c r="V43" s="24"/>
      <c r="W43" s="24"/>
      <c r="X43" s="24"/>
      <c r="Y43" s="24"/>
      <c r="Z43" s="24"/>
      <c r="AA43" s="26" t="s">
        <v>528</v>
      </c>
    </row>
    <row r="44" spans="1:27" x14ac:dyDescent="0.25">
      <c r="A44" s="22" t="s">
        <v>43</v>
      </c>
      <c r="B44" s="23" t="s">
        <v>3</v>
      </c>
      <c r="C44" s="23">
        <v>4</v>
      </c>
      <c r="D44" s="23" t="s">
        <v>4</v>
      </c>
      <c r="E44" s="25">
        <v>6.32</v>
      </c>
      <c r="F44" s="25">
        <v>6.68</v>
      </c>
      <c r="G44" s="23" t="s">
        <v>227</v>
      </c>
      <c r="H44" s="23" t="s">
        <v>227</v>
      </c>
      <c r="I44" s="24"/>
      <c r="J44" s="24"/>
      <c r="K44" s="24"/>
      <c r="L44" s="24"/>
      <c r="M44" s="24"/>
      <c r="N44" s="24"/>
      <c r="O44" s="24"/>
      <c r="P44" s="24">
        <v>50</v>
      </c>
      <c r="Q44" s="24"/>
      <c r="R44" s="24"/>
      <c r="S44" s="24">
        <v>2</v>
      </c>
      <c r="T44" s="24"/>
      <c r="U44" s="24"/>
      <c r="V44" s="24"/>
      <c r="W44" s="24"/>
      <c r="X44" s="24">
        <v>4</v>
      </c>
      <c r="Y44" s="24"/>
      <c r="Z44" s="24"/>
      <c r="AA44" s="26"/>
    </row>
    <row r="45" spans="1:27" x14ac:dyDescent="0.25">
      <c r="A45" s="22" t="s">
        <v>43</v>
      </c>
      <c r="B45" s="23" t="s">
        <v>3</v>
      </c>
      <c r="C45" s="23">
        <v>18</v>
      </c>
      <c r="D45" s="23" t="s">
        <v>4</v>
      </c>
      <c r="E45" s="25">
        <v>15.46</v>
      </c>
      <c r="F45" s="25">
        <v>29.19</v>
      </c>
      <c r="G45" s="23" t="s">
        <v>44</v>
      </c>
      <c r="H45" s="23" t="s">
        <v>111</v>
      </c>
      <c r="I45" s="24"/>
      <c r="J45" s="24"/>
      <c r="K45" s="24">
        <v>109</v>
      </c>
      <c r="L45" s="24"/>
      <c r="M45" s="24"/>
      <c r="N45" s="24"/>
      <c r="O45" s="24"/>
      <c r="P45" s="24"/>
      <c r="Q45" s="24"/>
      <c r="R45" s="24"/>
      <c r="S45" s="24"/>
      <c r="T45" s="24">
        <v>2</v>
      </c>
      <c r="U45" s="24">
        <v>1</v>
      </c>
      <c r="V45" s="24"/>
      <c r="W45" s="24"/>
      <c r="X45" s="24"/>
      <c r="Y45" s="24"/>
      <c r="Z45" s="24"/>
      <c r="AA45" s="26" t="s">
        <v>528</v>
      </c>
    </row>
    <row r="46" spans="1:27" ht="30" x14ac:dyDescent="0.25">
      <c r="A46" s="56" t="s">
        <v>43</v>
      </c>
      <c r="B46" s="57" t="s">
        <v>6</v>
      </c>
      <c r="C46" s="57">
        <v>20</v>
      </c>
      <c r="D46" s="57" t="s">
        <v>7</v>
      </c>
      <c r="E46" s="58">
        <v>0.98</v>
      </c>
      <c r="F46" s="58">
        <v>6.83</v>
      </c>
      <c r="G46" s="57" t="s">
        <v>227</v>
      </c>
      <c r="H46" s="57" t="s">
        <v>230</v>
      </c>
      <c r="I46" s="59">
        <v>400</v>
      </c>
      <c r="J46" s="59"/>
      <c r="K46" s="59">
        <v>89</v>
      </c>
      <c r="L46" s="59">
        <v>6</v>
      </c>
      <c r="M46" s="59"/>
      <c r="N46" s="59">
        <v>71</v>
      </c>
      <c r="O46" s="59">
        <v>138</v>
      </c>
      <c r="P46" s="59"/>
      <c r="Q46" s="59"/>
      <c r="R46" s="59"/>
      <c r="S46" s="59"/>
      <c r="T46" s="59"/>
      <c r="U46" s="59">
        <v>1</v>
      </c>
      <c r="V46" s="59"/>
      <c r="W46" s="59"/>
      <c r="X46" s="59"/>
      <c r="Y46" s="59"/>
      <c r="Z46" s="59"/>
      <c r="AA46" s="60" t="s">
        <v>531</v>
      </c>
    </row>
    <row r="47" spans="1:27" ht="30" x14ac:dyDescent="0.25">
      <c r="A47" s="56" t="s">
        <v>43</v>
      </c>
      <c r="B47" s="57" t="s">
        <v>6</v>
      </c>
      <c r="C47" s="57">
        <v>20</v>
      </c>
      <c r="D47" s="57" t="s">
        <v>9</v>
      </c>
      <c r="E47" s="58">
        <v>0.98</v>
      </c>
      <c r="F47" s="58">
        <v>6.83</v>
      </c>
      <c r="G47" s="57" t="s">
        <v>227</v>
      </c>
      <c r="H47" s="57" t="s">
        <v>230</v>
      </c>
      <c r="I47" s="59">
        <v>397</v>
      </c>
      <c r="J47" s="59"/>
      <c r="K47" s="59">
        <v>87</v>
      </c>
      <c r="L47" s="59">
        <v>5</v>
      </c>
      <c r="M47" s="59"/>
      <c r="N47" s="59">
        <v>71</v>
      </c>
      <c r="O47" s="59">
        <v>70</v>
      </c>
      <c r="P47" s="59"/>
      <c r="Q47" s="59"/>
      <c r="R47" s="59"/>
      <c r="S47" s="59"/>
      <c r="T47" s="59"/>
      <c r="U47" s="59">
        <v>1</v>
      </c>
      <c r="V47" s="59"/>
      <c r="W47" s="59"/>
      <c r="X47" s="59"/>
      <c r="Y47" s="59"/>
      <c r="Z47" s="59"/>
      <c r="AA47" s="60" t="s">
        <v>531</v>
      </c>
    </row>
    <row r="48" spans="1:27" x14ac:dyDescent="0.25">
      <c r="A48" s="22" t="s">
        <v>43</v>
      </c>
      <c r="B48" s="23" t="s">
        <v>6</v>
      </c>
      <c r="C48" s="23">
        <v>20</v>
      </c>
      <c r="D48" s="23" t="s">
        <v>4</v>
      </c>
      <c r="E48" s="25">
        <v>16.23</v>
      </c>
      <c r="F48" s="25">
        <v>28.69</v>
      </c>
      <c r="G48" s="23" t="s">
        <v>231</v>
      </c>
      <c r="H48" s="23" t="s">
        <v>111</v>
      </c>
      <c r="I48" s="24">
        <v>200</v>
      </c>
      <c r="J48" s="24"/>
      <c r="K48" s="24">
        <v>51</v>
      </c>
      <c r="L48" s="24">
        <v>3</v>
      </c>
      <c r="M48" s="24"/>
      <c r="N48" s="24"/>
      <c r="O48" s="24">
        <v>300</v>
      </c>
      <c r="P48" s="24"/>
      <c r="Q48" s="24"/>
      <c r="R48" s="24"/>
      <c r="S48" s="24"/>
      <c r="T48" s="24">
        <v>2</v>
      </c>
      <c r="U48" s="24"/>
      <c r="V48" s="24"/>
      <c r="W48" s="24"/>
      <c r="X48" s="24"/>
      <c r="Y48" s="24"/>
      <c r="Z48" s="24"/>
      <c r="AA48" s="26"/>
    </row>
    <row r="49" spans="1:27" x14ac:dyDescent="0.25">
      <c r="A49" s="22" t="s">
        <v>43</v>
      </c>
      <c r="B49" s="23" t="s">
        <v>3</v>
      </c>
      <c r="C49" s="23">
        <v>61</v>
      </c>
      <c r="D49" s="23" t="s">
        <v>4</v>
      </c>
      <c r="E49" s="25">
        <v>2.52</v>
      </c>
      <c r="F49" s="25">
        <v>2.64</v>
      </c>
      <c r="G49" s="23" t="s">
        <v>46</v>
      </c>
      <c r="H49" s="23" t="s">
        <v>47</v>
      </c>
      <c r="I49" s="24"/>
      <c r="J49" s="24"/>
      <c r="K49" s="24">
        <v>25</v>
      </c>
      <c r="L49" s="24"/>
      <c r="M49" s="24"/>
      <c r="N49" s="24"/>
      <c r="O49" s="24"/>
      <c r="P49" s="24"/>
      <c r="Q49" s="24"/>
      <c r="R49" s="24"/>
      <c r="S49" s="24"/>
      <c r="T49" s="24">
        <v>2</v>
      </c>
      <c r="U49" s="24"/>
      <c r="V49" s="24"/>
      <c r="W49" s="24"/>
      <c r="X49" s="24"/>
      <c r="Y49" s="24"/>
      <c r="Z49" s="24"/>
      <c r="AA49" s="26"/>
    </row>
    <row r="50" spans="1:27" x14ac:dyDescent="0.25">
      <c r="A50" s="22" t="s">
        <v>43</v>
      </c>
      <c r="B50" s="23" t="s">
        <v>3</v>
      </c>
      <c r="C50" s="23">
        <v>61</v>
      </c>
      <c r="D50" s="23" t="s">
        <v>4</v>
      </c>
      <c r="E50" s="25">
        <v>2.64</v>
      </c>
      <c r="F50" s="25">
        <v>6.7</v>
      </c>
      <c r="G50" s="23" t="s">
        <v>47</v>
      </c>
      <c r="H50" s="23" t="s">
        <v>236</v>
      </c>
      <c r="I50" s="24">
        <v>353</v>
      </c>
      <c r="J50" s="24"/>
      <c r="K50" s="24">
        <v>137</v>
      </c>
      <c r="L50" s="24">
        <v>8</v>
      </c>
      <c r="M50" s="24"/>
      <c r="N50" s="24"/>
      <c r="O50" s="24">
        <v>286</v>
      </c>
      <c r="P50" s="24">
        <v>442</v>
      </c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6"/>
    </row>
    <row r="51" spans="1:27" x14ac:dyDescent="0.25">
      <c r="A51" s="22" t="s">
        <v>43</v>
      </c>
      <c r="B51" s="23" t="s">
        <v>3</v>
      </c>
      <c r="C51" s="23">
        <v>61</v>
      </c>
      <c r="D51" s="23" t="s">
        <v>4</v>
      </c>
      <c r="E51" s="25">
        <v>12.08</v>
      </c>
      <c r="F51" s="25">
        <v>23.92</v>
      </c>
      <c r="G51" s="23" t="s">
        <v>237</v>
      </c>
      <c r="H51" s="23" t="s">
        <v>228</v>
      </c>
      <c r="I51" s="24"/>
      <c r="J51" s="24"/>
      <c r="K51" s="24">
        <v>44</v>
      </c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6"/>
    </row>
    <row r="52" spans="1:27" x14ac:dyDescent="0.25">
      <c r="A52" s="22" t="s">
        <v>43</v>
      </c>
      <c r="B52" s="23" t="s">
        <v>3</v>
      </c>
      <c r="C52" s="23">
        <v>99</v>
      </c>
      <c r="D52" s="23" t="s">
        <v>4</v>
      </c>
      <c r="E52" s="25">
        <v>15</v>
      </c>
      <c r="F52" s="25">
        <v>17.88</v>
      </c>
      <c r="G52" s="23" t="s">
        <v>230</v>
      </c>
      <c r="H52" s="23" t="s">
        <v>228</v>
      </c>
      <c r="I52" s="24"/>
      <c r="J52" s="24"/>
      <c r="K52" s="24">
        <v>63</v>
      </c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6"/>
    </row>
    <row r="53" spans="1:27" x14ac:dyDescent="0.25">
      <c r="A53" s="22" t="s">
        <v>43</v>
      </c>
      <c r="B53" s="23" t="s">
        <v>3</v>
      </c>
      <c r="C53" s="23">
        <v>103</v>
      </c>
      <c r="D53" s="23" t="s">
        <v>4</v>
      </c>
      <c r="E53" s="25">
        <v>0</v>
      </c>
      <c r="F53" s="25">
        <v>3.26</v>
      </c>
      <c r="G53" s="23" t="s">
        <v>240</v>
      </c>
      <c r="H53" s="23" t="s">
        <v>238</v>
      </c>
      <c r="I53" s="24"/>
      <c r="J53" s="24"/>
      <c r="K53" s="24">
        <v>26</v>
      </c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6" t="s">
        <v>523</v>
      </c>
    </row>
    <row r="54" spans="1:27" x14ac:dyDescent="0.25">
      <c r="A54" s="22" t="s">
        <v>43</v>
      </c>
      <c r="B54" s="23" t="s">
        <v>3</v>
      </c>
      <c r="C54" s="23">
        <v>162</v>
      </c>
      <c r="D54" s="23" t="s">
        <v>4</v>
      </c>
      <c r="E54" s="25">
        <v>0</v>
      </c>
      <c r="F54" s="25">
        <v>12.18</v>
      </c>
      <c r="G54" s="23" t="s">
        <v>136</v>
      </c>
      <c r="H54" s="23" t="s">
        <v>242</v>
      </c>
      <c r="I54" s="24"/>
      <c r="J54" s="24"/>
      <c r="K54" s="24">
        <v>51</v>
      </c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6"/>
    </row>
    <row r="55" spans="1:27" x14ac:dyDescent="0.25">
      <c r="A55" s="22" t="s">
        <v>43</v>
      </c>
      <c r="B55" s="23" t="s">
        <v>6</v>
      </c>
      <c r="C55" s="23">
        <v>250</v>
      </c>
      <c r="D55" s="23" t="s">
        <v>4</v>
      </c>
      <c r="E55" s="25">
        <v>5.0999999999999996</v>
      </c>
      <c r="F55" s="25">
        <v>18.62</v>
      </c>
      <c r="G55" s="23" t="s">
        <v>237</v>
      </c>
      <c r="H55" s="23" t="s">
        <v>243</v>
      </c>
      <c r="I55" s="24"/>
      <c r="J55" s="24"/>
      <c r="K55" s="24">
        <v>132</v>
      </c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6"/>
    </row>
    <row r="56" spans="1:27" x14ac:dyDescent="0.25">
      <c r="A56" s="22" t="s">
        <v>43</v>
      </c>
      <c r="B56" s="23" t="s">
        <v>3</v>
      </c>
      <c r="C56" s="23">
        <v>269</v>
      </c>
      <c r="D56" s="23" t="s">
        <v>4</v>
      </c>
      <c r="E56" s="25">
        <v>0</v>
      </c>
      <c r="F56" s="25">
        <v>5.49</v>
      </c>
      <c r="G56" s="23" t="s">
        <v>136</v>
      </c>
      <c r="H56" s="23" t="s">
        <v>227</v>
      </c>
      <c r="I56" s="24"/>
      <c r="J56" s="24"/>
      <c r="K56" s="24">
        <v>18</v>
      </c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6"/>
    </row>
    <row r="57" spans="1:27" x14ac:dyDescent="0.25">
      <c r="A57" s="22" t="s">
        <v>43</v>
      </c>
      <c r="B57" s="23" t="s">
        <v>3</v>
      </c>
      <c r="C57" s="23">
        <v>598</v>
      </c>
      <c r="D57" s="23" t="s">
        <v>4</v>
      </c>
      <c r="E57" s="25">
        <v>0</v>
      </c>
      <c r="F57" s="25">
        <v>2.64</v>
      </c>
      <c r="G57" s="23" t="s">
        <v>101</v>
      </c>
      <c r="H57" s="23" t="s">
        <v>32</v>
      </c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>
        <v>2</v>
      </c>
      <c r="T57" s="24"/>
      <c r="U57" s="24"/>
      <c r="V57" s="24"/>
      <c r="W57" s="24"/>
      <c r="X57" s="24"/>
      <c r="Y57" s="24"/>
      <c r="Z57" s="24"/>
      <c r="AA57" s="26"/>
    </row>
    <row r="58" spans="1:27" x14ac:dyDescent="0.25">
      <c r="A58" s="22"/>
      <c r="B58" s="23"/>
      <c r="C58" s="23"/>
      <c r="D58" s="23"/>
      <c r="E58" s="25"/>
      <c r="F58" s="25"/>
      <c r="G58" s="23"/>
      <c r="H58" s="23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6"/>
    </row>
    <row r="59" spans="1:27" x14ac:dyDescent="0.25">
      <c r="A59" s="22"/>
      <c r="B59" s="23"/>
      <c r="C59" s="23"/>
      <c r="D59" s="23"/>
      <c r="E59" s="25"/>
      <c r="F59" s="25"/>
      <c r="G59" s="23"/>
      <c r="H59" s="23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6"/>
    </row>
    <row r="60" spans="1:27" x14ac:dyDescent="0.25">
      <c r="A60" s="33"/>
      <c r="B60" s="34"/>
      <c r="C60" s="34"/>
      <c r="D60" s="34"/>
      <c r="E60" s="45"/>
      <c r="F60" s="45"/>
      <c r="G60" s="70" t="s">
        <v>518</v>
      </c>
      <c r="H60" s="71"/>
      <c r="I60" s="43">
        <f t="shared" ref="I60:Z60" si="0">SUM(I5:I59)</f>
        <v>8246</v>
      </c>
      <c r="J60" s="43">
        <f t="shared" si="0"/>
        <v>0</v>
      </c>
      <c r="K60" s="43">
        <f t="shared" si="0"/>
        <v>2486</v>
      </c>
      <c r="L60" s="43">
        <f t="shared" si="0"/>
        <v>326</v>
      </c>
      <c r="M60" s="43">
        <f t="shared" si="0"/>
        <v>18</v>
      </c>
      <c r="N60" s="43">
        <f t="shared" si="0"/>
        <v>4561</v>
      </c>
      <c r="O60" s="43">
        <f t="shared" si="0"/>
        <v>6792</v>
      </c>
      <c r="P60" s="43">
        <f t="shared" si="0"/>
        <v>542</v>
      </c>
      <c r="Q60" s="43">
        <f t="shared" si="0"/>
        <v>0</v>
      </c>
      <c r="R60" s="43">
        <f t="shared" si="0"/>
        <v>144</v>
      </c>
      <c r="S60" s="43">
        <f t="shared" si="0"/>
        <v>4</v>
      </c>
      <c r="T60" s="43">
        <f t="shared" si="0"/>
        <v>9</v>
      </c>
      <c r="U60" s="43">
        <f t="shared" si="0"/>
        <v>8</v>
      </c>
      <c r="V60" s="43">
        <f t="shared" si="0"/>
        <v>8</v>
      </c>
      <c r="W60" s="43">
        <f t="shared" si="0"/>
        <v>7</v>
      </c>
      <c r="X60" s="43">
        <f t="shared" si="0"/>
        <v>4</v>
      </c>
      <c r="Y60" s="43">
        <f t="shared" si="0"/>
        <v>0</v>
      </c>
      <c r="Z60" s="43">
        <f t="shared" si="0"/>
        <v>0</v>
      </c>
      <c r="AA60" s="26"/>
    </row>
    <row r="61" spans="1:27" ht="15.75" thickBot="1" x14ac:dyDescent="0.3">
      <c r="A61" s="35"/>
      <c r="B61" s="36"/>
      <c r="C61" s="36"/>
      <c r="D61" s="36"/>
      <c r="E61" s="36"/>
      <c r="F61" s="36"/>
      <c r="G61" s="36"/>
      <c r="H61" s="36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30"/>
    </row>
  </sheetData>
  <mergeCells count="26">
    <mergeCell ref="Y2:Y3"/>
    <mergeCell ref="Z2:Z3"/>
    <mergeCell ref="G60:H60"/>
    <mergeCell ref="Q2:Q3"/>
    <mergeCell ref="R2:R3"/>
    <mergeCell ref="S2:S3"/>
    <mergeCell ref="U2:U3"/>
    <mergeCell ref="V2:V3"/>
    <mergeCell ref="W2:W3"/>
    <mergeCell ref="M2:M3"/>
    <mergeCell ref="AA1:AA4"/>
    <mergeCell ref="A2:A4"/>
    <mergeCell ref="B2:B4"/>
    <mergeCell ref="C2:C4"/>
    <mergeCell ref="D2:D4"/>
    <mergeCell ref="A1:D1"/>
    <mergeCell ref="E1:F1"/>
    <mergeCell ref="G1:H1"/>
    <mergeCell ref="I1:X1"/>
    <mergeCell ref="Y1:Z1"/>
    <mergeCell ref="E2:E4"/>
    <mergeCell ref="F2:F4"/>
    <mergeCell ref="G2:G4"/>
    <mergeCell ref="H2:H4"/>
    <mergeCell ref="L2:L3"/>
    <mergeCell ref="X2:X3"/>
  </mergeCells>
  <conditionalFormatting sqref="I1">
    <cfRule type="containsText" dxfId="3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22E5D-4B33-42BA-A136-5CA975683257}">
  <dimension ref="A1:AB63"/>
  <sheetViews>
    <sheetView topLeftCell="A18" workbookViewId="0">
      <selection activeCell="AA42" sqref="AA42"/>
    </sheetView>
  </sheetViews>
  <sheetFormatPr defaultRowHeight="15" x14ac:dyDescent="0.25"/>
  <cols>
    <col min="7" max="7" width="25.5703125" customWidth="1"/>
    <col min="8" max="8" width="25.42578125" customWidth="1"/>
    <col min="9" max="9" width="9.7109375" customWidth="1"/>
    <col min="21" max="21" width="10.85546875" customWidth="1"/>
    <col min="23" max="23" width="11.42578125" customWidth="1"/>
    <col min="26" max="26" width="11" customWidth="1"/>
    <col min="27" max="27" width="50.42578125" bestFit="1" customWidth="1"/>
  </cols>
  <sheetData>
    <row r="1" spans="1:28" x14ac:dyDescent="0.25">
      <c r="A1" s="66" t="s">
        <v>75</v>
      </c>
      <c r="B1" s="63"/>
      <c r="C1" s="63"/>
      <c r="D1" s="63"/>
      <c r="E1" s="67" t="s">
        <v>0</v>
      </c>
      <c r="F1" s="67"/>
      <c r="G1" s="63" t="s">
        <v>82</v>
      </c>
      <c r="H1" s="63"/>
      <c r="I1" s="74" t="s">
        <v>488</v>
      </c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6"/>
      <c r="Y1" s="74" t="s">
        <v>510</v>
      </c>
      <c r="Z1" s="76"/>
      <c r="AA1" s="64" t="s">
        <v>126</v>
      </c>
      <c r="AB1" s="1"/>
    </row>
    <row r="2" spans="1:28" ht="30" x14ac:dyDescent="0.25">
      <c r="A2" s="68" t="s">
        <v>76</v>
      </c>
      <c r="B2" s="62" t="s">
        <v>77</v>
      </c>
      <c r="C2" s="62" t="s">
        <v>78</v>
      </c>
      <c r="D2" s="62" t="s">
        <v>79</v>
      </c>
      <c r="E2" s="69" t="s">
        <v>80</v>
      </c>
      <c r="F2" s="69" t="s">
        <v>81</v>
      </c>
      <c r="G2" s="62" t="s">
        <v>80</v>
      </c>
      <c r="H2" s="62" t="s">
        <v>81</v>
      </c>
      <c r="I2" s="21" t="s">
        <v>489</v>
      </c>
      <c r="J2" s="21" t="s">
        <v>499</v>
      </c>
      <c r="K2" s="21" t="s">
        <v>491</v>
      </c>
      <c r="L2" s="72" t="s">
        <v>492</v>
      </c>
      <c r="M2" s="72" t="s">
        <v>493</v>
      </c>
      <c r="N2" s="21" t="s">
        <v>494</v>
      </c>
      <c r="O2" s="21" t="s">
        <v>495</v>
      </c>
      <c r="P2" s="21" t="s">
        <v>497</v>
      </c>
      <c r="Q2" s="72" t="s">
        <v>502</v>
      </c>
      <c r="R2" s="72" t="s">
        <v>503</v>
      </c>
      <c r="S2" s="72" t="s">
        <v>505</v>
      </c>
      <c r="T2" s="21" t="s">
        <v>507</v>
      </c>
      <c r="U2" s="72" t="s">
        <v>508</v>
      </c>
      <c r="V2" s="72" t="s">
        <v>514</v>
      </c>
      <c r="W2" s="72" t="s">
        <v>513</v>
      </c>
      <c r="X2" s="72" t="s">
        <v>509</v>
      </c>
      <c r="Y2" s="72" t="s">
        <v>512</v>
      </c>
      <c r="Z2" s="72" t="s">
        <v>511</v>
      </c>
      <c r="AA2" s="65"/>
    </row>
    <row r="3" spans="1:28" x14ac:dyDescent="0.25">
      <c r="A3" s="68"/>
      <c r="B3" s="62"/>
      <c r="C3" s="62"/>
      <c r="D3" s="62"/>
      <c r="E3" s="69"/>
      <c r="F3" s="69"/>
      <c r="G3" s="62"/>
      <c r="H3" s="62"/>
      <c r="I3" s="21" t="s">
        <v>498</v>
      </c>
      <c r="J3" s="21" t="s">
        <v>500</v>
      </c>
      <c r="K3" s="21" t="s">
        <v>501</v>
      </c>
      <c r="L3" s="73"/>
      <c r="M3" s="73"/>
      <c r="N3" s="21" t="s">
        <v>501</v>
      </c>
      <c r="O3" s="21" t="s">
        <v>501</v>
      </c>
      <c r="P3" s="21" t="s">
        <v>498</v>
      </c>
      <c r="Q3" s="73"/>
      <c r="R3" s="73"/>
      <c r="S3" s="73"/>
      <c r="T3" s="21" t="s">
        <v>506</v>
      </c>
      <c r="U3" s="73"/>
      <c r="V3" s="73"/>
      <c r="W3" s="73"/>
      <c r="X3" s="73"/>
      <c r="Y3" s="73"/>
      <c r="Z3" s="73"/>
      <c r="AA3" s="65"/>
    </row>
    <row r="4" spans="1:28" x14ac:dyDescent="0.25">
      <c r="A4" s="68"/>
      <c r="B4" s="62"/>
      <c r="C4" s="62"/>
      <c r="D4" s="62"/>
      <c r="E4" s="69"/>
      <c r="F4" s="69"/>
      <c r="G4" s="62"/>
      <c r="H4" s="62"/>
      <c r="I4" s="21" t="s">
        <v>490</v>
      </c>
      <c r="J4" s="21" t="s">
        <v>490</v>
      </c>
      <c r="K4" s="21" t="s">
        <v>490</v>
      </c>
      <c r="L4" s="21" t="s">
        <v>496</v>
      </c>
      <c r="M4" s="21" t="s">
        <v>496</v>
      </c>
      <c r="N4" s="21" t="s">
        <v>490</v>
      </c>
      <c r="O4" s="21" t="s">
        <v>490</v>
      </c>
      <c r="P4" s="21" t="s">
        <v>490</v>
      </c>
      <c r="Q4" s="21" t="s">
        <v>490</v>
      </c>
      <c r="R4" s="21" t="s">
        <v>504</v>
      </c>
      <c r="S4" s="21" t="s">
        <v>496</v>
      </c>
      <c r="T4" s="21" t="s">
        <v>496</v>
      </c>
      <c r="U4" s="21" t="s">
        <v>496</v>
      </c>
      <c r="V4" s="21" t="s">
        <v>496</v>
      </c>
      <c r="W4" s="21" t="s">
        <v>496</v>
      </c>
      <c r="X4" s="21" t="s">
        <v>496</v>
      </c>
      <c r="Y4" s="21" t="s">
        <v>490</v>
      </c>
      <c r="Z4" s="21" t="s">
        <v>496</v>
      </c>
      <c r="AA4" s="65"/>
    </row>
    <row r="5" spans="1:28" x14ac:dyDescent="0.25">
      <c r="A5" s="22" t="s">
        <v>49</v>
      </c>
      <c r="B5" s="23" t="s">
        <v>3</v>
      </c>
      <c r="C5" s="23">
        <v>2</v>
      </c>
      <c r="D5" s="23" t="s">
        <v>7</v>
      </c>
      <c r="E5" s="25">
        <v>0</v>
      </c>
      <c r="F5" s="25">
        <v>3.86</v>
      </c>
      <c r="G5" s="23" t="s">
        <v>228</v>
      </c>
      <c r="H5" s="23" t="s">
        <v>109</v>
      </c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>
        <v>1</v>
      </c>
      <c r="V5" s="24"/>
      <c r="W5" s="24"/>
      <c r="X5" s="24"/>
      <c r="Y5" s="24"/>
      <c r="Z5" s="24"/>
      <c r="AA5" s="26" t="s">
        <v>529</v>
      </c>
    </row>
    <row r="6" spans="1:28" x14ac:dyDescent="0.25">
      <c r="A6" s="22" t="s">
        <v>49</v>
      </c>
      <c r="B6" s="23" t="s">
        <v>3</v>
      </c>
      <c r="C6" s="23">
        <v>2</v>
      </c>
      <c r="D6" s="23" t="s">
        <v>9</v>
      </c>
      <c r="E6" s="25">
        <v>0</v>
      </c>
      <c r="F6" s="25">
        <v>3.86</v>
      </c>
      <c r="G6" s="23" t="s">
        <v>228</v>
      </c>
      <c r="H6" s="23" t="s">
        <v>109</v>
      </c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>
        <v>1</v>
      </c>
      <c r="V6" s="24"/>
      <c r="W6" s="24"/>
      <c r="X6" s="24"/>
      <c r="Y6" s="24"/>
      <c r="Z6" s="24"/>
      <c r="AA6" s="26" t="s">
        <v>529</v>
      </c>
    </row>
    <row r="7" spans="1:28" x14ac:dyDescent="0.25">
      <c r="A7" s="22" t="s">
        <v>49</v>
      </c>
      <c r="B7" s="23" t="s">
        <v>3</v>
      </c>
      <c r="C7" s="23">
        <v>2</v>
      </c>
      <c r="D7" s="23" t="s">
        <v>7</v>
      </c>
      <c r="E7" s="25">
        <v>0.28999999999999998</v>
      </c>
      <c r="F7" s="25">
        <v>0.81</v>
      </c>
      <c r="G7" s="23" t="s">
        <v>245</v>
      </c>
      <c r="H7" s="23"/>
      <c r="I7" s="24"/>
      <c r="J7" s="24"/>
      <c r="K7" s="24"/>
      <c r="L7" s="24"/>
      <c r="M7" s="24"/>
      <c r="N7" s="24">
        <v>448</v>
      </c>
      <c r="O7" s="24"/>
      <c r="P7" s="24"/>
      <c r="Q7" s="24"/>
      <c r="R7" s="24"/>
      <c r="S7" s="24"/>
      <c r="T7" s="24"/>
      <c r="U7" s="24"/>
      <c r="V7" s="24"/>
      <c r="W7" s="24"/>
      <c r="X7" s="24"/>
      <c r="Y7" s="24">
        <v>5178</v>
      </c>
      <c r="Z7" s="24">
        <v>2</v>
      </c>
      <c r="AA7" s="26" t="s">
        <v>246</v>
      </c>
    </row>
    <row r="8" spans="1:28" x14ac:dyDescent="0.25">
      <c r="A8" s="22" t="s">
        <v>49</v>
      </c>
      <c r="B8" s="23" t="s">
        <v>3</v>
      </c>
      <c r="C8" s="23">
        <v>2</v>
      </c>
      <c r="D8" s="23" t="s">
        <v>9</v>
      </c>
      <c r="E8" s="25">
        <v>0.28999999999999998</v>
      </c>
      <c r="F8" s="25">
        <v>0.81</v>
      </c>
      <c r="G8" s="23" t="s">
        <v>245</v>
      </c>
      <c r="H8" s="23"/>
      <c r="I8" s="24"/>
      <c r="J8" s="24"/>
      <c r="K8" s="24"/>
      <c r="L8" s="24"/>
      <c r="M8" s="24"/>
      <c r="N8" s="24">
        <v>515</v>
      </c>
      <c r="O8" s="24"/>
      <c r="P8" s="24"/>
      <c r="Q8" s="24"/>
      <c r="R8" s="24"/>
      <c r="S8" s="24"/>
      <c r="T8" s="24"/>
      <c r="U8" s="24"/>
      <c r="V8" s="24"/>
      <c r="W8" s="24"/>
      <c r="X8" s="24"/>
      <c r="Y8" s="24">
        <v>5030</v>
      </c>
      <c r="Z8" s="24">
        <v>2</v>
      </c>
      <c r="AA8" s="26" t="s">
        <v>247</v>
      </c>
    </row>
    <row r="9" spans="1:28" x14ac:dyDescent="0.25">
      <c r="A9" s="22" t="s">
        <v>49</v>
      </c>
      <c r="B9" s="23" t="s">
        <v>3</v>
      </c>
      <c r="C9" s="23">
        <v>2</v>
      </c>
      <c r="D9" s="23" t="s">
        <v>7</v>
      </c>
      <c r="E9" s="25">
        <v>5.66</v>
      </c>
      <c r="F9" s="25">
        <v>6.05</v>
      </c>
      <c r="G9" s="23" t="s">
        <v>259</v>
      </c>
      <c r="H9" s="23" t="s">
        <v>95</v>
      </c>
      <c r="I9" s="24"/>
      <c r="J9" s="24"/>
      <c r="K9" s="24">
        <v>73</v>
      </c>
      <c r="L9" s="24">
        <v>2</v>
      </c>
      <c r="M9" s="24">
        <v>1</v>
      </c>
      <c r="N9" s="24">
        <v>385</v>
      </c>
      <c r="O9" s="24"/>
      <c r="P9" s="24"/>
      <c r="Q9" s="24"/>
      <c r="R9" s="24"/>
      <c r="S9" s="24"/>
      <c r="T9" s="24"/>
      <c r="U9" s="24"/>
      <c r="V9" s="24">
        <v>2</v>
      </c>
      <c r="W9" s="24"/>
      <c r="X9" s="24"/>
      <c r="Y9" s="24"/>
      <c r="Z9" s="24"/>
      <c r="AA9" s="26" t="s">
        <v>260</v>
      </c>
    </row>
    <row r="10" spans="1:28" x14ac:dyDescent="0.25">
      <c r="A10" s="22" t="s">
        <v>49</v>
      </c>
      <c r="B10" s="23" t="s">
        <v>3</v>
      </c>
      <c r="C10" s="23">
        <v>2</v>
      </c>
      <c r="D10" s="23" t="s">
        <v>9</v>
      </c>
      <c r="E10" s="25">
        <v>5.66</v>
      </c>
      <c r="F10" s="25">
        <v>6.05</v>
      </c>
      <c r="G10" s="23" t="s">
        <v>259</v>
      </c>
      <c r="H10" s="23" t="s">
        <v>95</v>
      </c>
      <c r="I10" s="24"/>
      <c r="J10" s="24"/>
      <c r="K10" s="24">
        <v>70</v>
      </c>
      <c r="L10" s="24">
        <v>2</v>
      </c>
      <c r="M10" s="24">
        <v>1</v>
      </c>
      <c r="N10" s="24">
        <v>300</v>
      </c>
      <c r="O10" s="24"/>
      <c r="P10" s="24"/>
      <c r="Q10" s="24"/>
      <c r="R10" s="24"/>
      <c r="S10" s="24"/>
      <c r="T10" s="24"/>
      <c r="U10" s="24"/>
      <c r="V10" s="24">
        <v>2</v>
      </c>
      <c r="W10" s="24"/>
      <c r="X10" s="24"/>
      <c r="Y10" s="24"/>
      <c r="Z10" s="24"/>
      <c r="AA10" s="26" t="s">
        <v>261</v>
      </c>
    </row>
    <row r="11" spans="1:28" x14ac:dyDescent="0.25">
      <c r="A11" s="22" t="s">
        <v>49</v>
      </c>
      <c r="B11" s="23" t="s">
        <v>3</v>
      </c>
      <c r="C11" s="23">
        <v>2</v>
      </c>
      <c r="D11" s="23" t="s">
        <v>7</v>
      </c>
      <c r="E11" s="25">
        <v>7.23</v>
      </c>
      <c r="F11" s="25">
        <v>7.64</v>
      </c>
      <c r="G11" s="23" t="s">
        <v>20</v>
      </c>
      <c r="H11" s="23" t="s">
        <v>95</v>
      </c>
      <c r="I11" s="24"/>
      <c r="J11" s="24"/>
      <c r="K11" s="24">
        <v>41</v>
      </c>
      <c r="L11" s="24">
        <v>4</v>
      </c>
      <c r="M11" s="24"/>
      <c r="N11" s="24">
        <v>310</v>
      </c>
      <c r="O11" s="24"/>
      <c r="P11" s="24"/>
      <c r="Q11" s="24"/>
      <c r="R11" s="24"/>
      <c r="S11" s="24"/>
      <c r="T11" s="24"/>
      <c r="U11" s="24"/>
      <c r="V11" s="24">
        <v>2</v>
      </c>
      <c r="W11" s="24"/>
      <c r="X11" s="24"/>
      <c r="Y11" s="24"/>
      <c r="Z11" s="24"/>
      <c r="AA11" s="26" t="s">
        <v>264</v>
      </c>
    </row>
    <row r="12" spans="1:28" x14ac:dyDescent="0.25">
      <c r="A12" s="22" t="s">
        <v>49</v>
      </c>
      <c r="B12" s="23" t="s">
        <v>3</v>
      </c>
      <c r="C12" s="23">
        <v>2</v>
      </c>
      <c r="D12" s="23" t="s">
        <v>9</v>
      </c>
      <c r="E12" s="25">
        <v>7.23</v>
      </c>
      <c r="F12" s="25">
        <v>7.64</v>
      </c>
      <c r="G12" s="23" t="s">
        <v>20</v>
      </c>
      <c r="H12" s="23" t="s">
        <v>95</v>
      </c>
      <c r="I12" s="24"/>
      <c r="J12" s="24"/>
      <c r="K12" s="24">
        <v>56</v>
      </c>
      <c r="L12" s="24">
        <v>13</v>
      </c>
      <c r="M12" s="24"/>
      <c r="N12" s="24">
        <v>255</v>
      </c>
      <c r="O12" s="24"/>
      <c r="P12" s="24"/>
      <c r="Q12" s="24"/>
      <c r="R12" s="24"/>
      <c r="S12" s="24"/>
      <c r="T12" s="24"/>
      <c r="U12" s="24"/>
      <c r="V12" s="24">
        <v>2</v>
      </c>
      <c r="W12" s="24"/>
      <c r="X12" s="24"/>
      <c r="Y12" s="24"/>
      <c r="Z12" s="24"/>
      <c r="AA12" s="26" t="s">
        <v>265</v>
      </c>
    </row>
    <row r="13" spans="1:28" x14ac:dyDescent="0.25">
      <c r="A13" s="22" t="s">
        <v>49</v>
      </c>
      <c r="B13" s="23" t="s">
        <v>3</v>
      </c>
      <c r="C13" s="23">
        <v>18</v>
      </c>
      <c r="D13" s="23" t="s">
        <v>4</v>
      </c>
      <c r="E13" s="25">
        <v>0</v>
      </c>
      <c r="F13" s="25">
        <v>5.74</v>
      </c>
      <c r="G13" s="23" t="s">
        <v>114</v>
      </c>
      <c r="H13" s="23" t="s">
        <v>269</v>
      </c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>
        <v>2</v>
      </c>
      <c r="T13" s="24"/>
      <c r="U13" s="24"/>
      <c r="V13" s="24"/>
      <c r="W13" s="24"/>
      <c r="X13" s="24"/>
      <c r="Y13" s="24"/>
      <c r="Z13" s="24"/>
      <c r="AA13" s="26"/>
    </row>
    <row r="14" spans="1:28" x14ac:dyDescent="0.25">
      <c r="A14" s="22" t="s">
        <v>49</v>
      </c>
      <c r="B14" s="23" t="s">
        <v>3</v>
      </c>
      <c r="C14" s="23">
        <v>18</v>
      </c>
      <c r="D14" s="23" t="s">
        <v>4</v>
      </c>
      <c r="E14" s="25">
        <v>7.04</v>
      </c>
      <c r="F14" s="25">
        <v>13.96</v>
      </c>
      <c r="G14" s="23" t="s">
        <v>269</v>
      </c>
      <c r="H14" s="23" t="s">
        <v>117</v>
      </c>
      <c r="I14" s="24"/>
      <c r="J14" s="24"/>
      <c r="K14" s="24">
        <v>58</v>
      </c>
      <c r="L14" s="24"/>
      <c r="M14" s="24"/>
      <c r="N14" s="24"/>
      <c r="O14" s="24"/>
      <c r="P14" s="24"/>
      <c r="Q14" s="24"/>
      <c r="R14" s="24"/>
      <c r="S14" s="24"/>
      <c r="T14" s="24"/>
      <c r="U14" s="24">
        <v>1</v>
      </c>
      <c r="V14" s="24"/>
      <c r="W14" s="24"/>
      <c r="X14" s="24"/>
      <c r="Y14" s="24"/>
      <c r="Z14" s="24"/>
      <c r="AA14" s="26" t="s">
        <v>528</v>
      </c>
    </row>
    <row r="15" spans="1:28" x14ac:dyDescent="0.25">
      <c r="A15" s="22" t="s">
        <v>49</v>
      </c>
      <c r="B15" s="23" t="s">
        <v>6</v>
      </c>
      <c r="C15" s="23">
        <v>20</v>
      </c>
      <c r="D15" s="23" t="s">
        <v>4</v>
      </c>
      <c r="E15" s="25">
        <v>0</v>
      </c>
      <c r="F15" s="25">
        <v>8.48</v>
      </c>
      <c r="G15" s="23" t="s">
        <v>114</v>
      </c>
      <c r="H15" s="23" t="s">
        <v>107</v>
      </c>
      <c r="I15" s="24">
        <v>2203</v>
      </c>
      <c r="J15" s="24"/>
      <c r="K15" s="24">
        <v>251</v>
      </c>
      <c r="L15" s="24">
        <v>40</v>
      </c>
      <c r="M15" s="24"/>
      <c r="N15" s="24">
        <v>24</v>
      </c>
      <c r="O15" s="24">
        <v>1113</v>
      </c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6"/>
    </row>
    <row r="16" spans="1:28" x14ac:dyDescent="0.25">
      <c r="A16" s="22" t="s">
        <v>49</v>
      </c>
      <c r="B16" s="23" t="s">
        <v>6</v>
      </c>
      <c r="C16" s="23">
        <v>20</v>
      </c>
      <c r="D16" s="23" t="s">
        <v>7</v>
      </c>
      <c r="E16" s="25">
        <v>8.48</v>
      </c>
      <c r="F16" s="25">
        <v>13.54</v>
      </c>
      <c r="G16" s="23" t="s">
        <v>107</v>
      </c>
      <c r="H16" s="23" t="s">
        <v>270</v>
      </c>
      <c r="I16" s="24"/>
      <c r="J16" s="24"/>
      <c r="K16" s="24"/>
      <c r="L16" s="24"/>
      <c r="M16" s="24"/>
      <c r="N16" s="24"/>
      <c r="O16" s="24">
        <v>815</v>
      </c>
      <c r="P16" s="24"/>
      <c r="Q16" s="24"/>
      <c r="R16" s="24"/>
      <c r="S16" s="24"/>
      <c r="T16" s="24"/>
      <c r="U16" s="24">
        <v>2</v>
      </c>
      <c r="V16" s="24"/>
      <c r="W16" s="24"/>
      <c r="X16" s="24"/>
      <c r="Y16" s="24"/>
      <c r="Z16" s="24"/>
      <c r="AA16" s="26" t="s">
        <v>529</v>
      </c>
    </row>
    <row r="17" spans="1:27" x14ac:dyDescent="0.25">
      <c r="A17" s="22" t="s">
        <v>49</v>
      </c>
      <c r="B17" s="23" t="s">
        <v>6</v>
      </c>
      <c r="C17" s="23">
        <v>20</v>
      </c>
      <c r="D17" s="23" t="s">
        <v>7</v>
      </c>
      <c r="E17" s="25">
        <v>9.6199999999999992</v>
      </c>
      <c r="F17" s="25">
        <v>9.9600000000000009</v>
      </c>
      <c r="G17" s="23" t="s">
        <v>8</v>
      </c>
      <c r="H17" s="23" t="s">
        <v>95</v>
      </c>
      <c r="I17" s="24">
        <v>380</v>
      </c>
      <c r="J17" s="24"/>
      <c r="K17" s="24"/>
      <c r="L17" s="24"/>
      <c r="M17" s="24"/>
      <c r="N17" s="24">
        <v>155</v>
      </c>
      <c r="O17" s="24"/>
      <c r="P17" s="24"/>
      <c r="Q17" s="24"/>
      <c r="R17" s="24"/>
      <c r="S17" s="24"/>
      <c r="T17" s="24"/>
      <c r="U17" s="24"/>
      <c r="V17" s="24">
        <v>2</v>
      </c>
      <c r="W17" s="24"/>
      <c r="X17" s="24"/>
      <c r="Y17" s="24"/>
      <c r="Z17" s="24"/>
      <c r="AA17" s="26" t="s">
        <v>271</v>
      </c>
    </row>
    <row r="18" spans="1:27" x14ac:dyDescent="0.25">
      <c r="A18" s="22" t="s">
        <v>49</v>
      </c>
      <c r="B18" s="23" t="s">
        <v>6</v>
      </c>
      <c r="C18" s="23">
        <v>20</v>
      </c>
      <c r="D18" s="23" t="s">
        <v>7</v>
      </c>
      <c r="E18" s="25">
        <v>9.6199999999999992</v>
      </c>
      <c r="F18" s="25">
        <v>9.9600000000000009</v>
      </c>
      <c r="G18" s="23" t="s">
        <v>8</v>
      </c>
      <c r="H18" s="23" t="s">
        <v>96</v>
      </c>
      <c r="I18" s="24">
        <v>720</v>
      </c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6" t="s">
        <v>273</v>
      </c>
    </row>
    <row r="19" spans="1:27" x14ac:dyDescent="0.25">
      <c r="A19" s="22" t="s">
        <v>49</v>
      </c>
      <c r="B19" s="23" t="s">
        <v>6</v>
      </c>
      <c r="C19" s="23">
        <v>20</v>
      </c>
      <c r="D19" s="23" t="s">
        <v>9</v>
      </c>
      <c r="E19" s="25">
        <v>9.6199999999999992</v>
      </c>
      <c r="F19" s="25">
        <v>9.9600000000000009</v>
      </c>
      <c r="G19" s="23" t="s">
        <v>8</v>
      </c>
      <c r="H19" s="23" t="s">
        <v>95</v>
      </c>
      <c r="I19" s="24"/>
      <c r="J19" s="24"/>
      <c r="K19" s="24"/>
      <c r="L19" s="24"/>
      <c r="M19" s="24"/>
      <c r="N19" s="24">
        <v>132</v>
      </c>
      <c r="O19" s="24"/>
      <c r="P19" s="24"/>
      <c r="Q19" s="24"/>
      <c r="R19" s="24"/>
      <c r="S19" s="24"/>
      <c r="T19" s="24"/>
      <c r="U19" s="24"/>
      <c r="V19" s="24">
        <v>2</v>
      </c>
      <c r="W19" s="24"/>
      <c r="X19" s="24"/>
      <c r="Y19" s="24"/>
      <c r="Z19" s="24"/>
      <c r="AA19" s="26" t="s">
        <v>272</v>
      </c>
    </row>
    <row r="20" spans="1:27" x14ac:dyDescent="0.25">
      <c r="A20" s="22" t="s">
        <v>49</v>
      </c>
      <c r="B20" s="23" t="s">
        <v>6</v>
      </c>
      <c r="C20" s="23">
        <v>20</v>
      </c>
      <c r="D20" s="23" t="s">
        <v>9</v>
      </c>
      <c r="E20" s="25">
        <v>9.6199999999999992</v>
      </c>
      <c r="F20" s="25">
        <v>9.9600000000000009</v>
      </c>
      <c r="G20" s="23" t="s">
        <v>8</v>
      </c>
      <c r="H20" s="23" t="s">
        <v>96</v>
      </c>
      <c r="I20" s="24">
        <v>525</v>
      </c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6" t="s">
        <v>274</v>
      </c>
    </row>
    <row r="21" spans="1:27" x14ac:dyDescent="0.25">
      <c r="A21" s="22" t="s">
        <v>49</v>
      </c>
      <c r="B21" s="23" t="s">
        <v>6</v>
      </c>
      <c r="C21" s="23">
        <v>20</v>
      </c>
      <c r="D21" s="23" t="s">
        <v>7</v>
      </c>
      <c r="E21" s="25">
        <v>12.86</v>
      </c>
      <c r="F21" s="25">
        <v>13.21</v>
      </c>
      <c r="G21" s="23" t="s">
        <v>50</v>
      </c>
      <c r="H21" s="23" t="s">
        <v>95</v>
      </c>
      <c r="I21" s="24">
        <v>380</v>
      </c>
      <c r="J21" s="24"/>
      <c r="K21" s="24">
        <v>26</v>
      </c>
      <c r="L21" s="24"/>
      <c r="M21" s="24"/>
      <c r="N21" s="24">
        <v>97</v>
      </c>
      <c r="O21" s="24"/>
      <c r="P21" s="24"/>
      <c r="Q21" s="24"/>
      <c r="R21" s="24"/>
      <c r="S21" s="24"/>
      <c r="T21" s="24"/>
      <c r="U21" s="24"/>
      <c r="V21" s="24">
        <v>2</v>
      </c>
      <c r="W21" s="24"/>
      <c r="X21" s="24"/>
      <c r="Y21" s="24"/>
      <c r="Z21" s="24"/>
      <c r="AA21" s="26" t="s">
        <v>275</v>
      </c>
    </row>
    <row r="22" spans="1:27" x14ac:dyDescent="0.25">
      <c r="A22" s="22" t="s">
        <v>49</v>
      </c>
      <c r="B22" s="23" t="s">
        <v>6</v>
      </c>
      <c r="C22" s="23">
        <v>20</v>
      </c>
      <c r="D22" s="23" t="s">
        <v>7</v>
      </c>
      <c r="E22" s="25">
        <v>12.86</v>
      </c>
      <c r="F22" s="25">
        <v>13.21</v>
      </c>
      <c r="G22" s="23" t="s">
        <v>50</v>
      </c>
      <c r="H22" s="23" t="s">
        <v>96</v>
      </c>
      <c r="I22" s="24">
        <v>200</v>
      </c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6" t="s">
        <v>276</v>
      </c>
    </row>
    <row r="23" spans="1:27" x14ac:dyDescent="0.25">
      <c r="A23" s="22" t="s">
        <v>49</v>
      </c>
      <c r="B23" s="23" t="s">
        <v>6</v>
      </c>
      <c r="C23" s="23">
        <v>20</v>
      </c>
      <c r="D23" s="23" t="s">
        <v>9</v>
      </c>
      <c r="E23" s="25">
        <v>12.86</v>
      </c>
      <c r="F23" s="25">
        <v>13.21</v>
      </c>
      <c r="G23" s="23" t="s">
        <v>50</v>
      </c>
      <c r="H23" s="23" t="s">
        <v>95</v>
      </c>
      <c r="I23" s="24">
        <v>450</v>
      </c>
      <c r="J23" s="24"/>
      <c r="K23" s="24">
        <v>25</v>
      </c>
      <c r="L23" s="24"/>
      <c r="M23" s="24"/>
      <c r="N23" s="24">
        <v>97</v>
      </c>
      <c r="O23" s="24"/>
      <c r="P23" s="24"/>
      <c r="Q23" s="24"/>
      <c r="R23" s="24"/>
      <c r="S23" s="24"/>
      <c r="T23" s="24"/>
      <c r="U23" s="24"/>
      <c r="V23" s="24">
        <v>2</v>
      </c>
      <c r="W23" s="24"/>
      <c r="X23" s="24"/>
      <c r="Y23" s="24"/>
      <c r="Z23" s="24"/>
      <c r="AA23" s="26" t="s">
        <v>277</v>
      </c>
    </row>
    <row r="24" spans="1:27" x14ac:dyDescent="0.25">
      <c r="A24" s="22" t="s">
        <v>49</v>
      </c>
      <c r="B24" s="23" t="s">
        <v>6</v>
      </c>
      <c r="C24" s="23">
        <v>20</v>
      </c>
      <c r="D24" s="23" t="s">
        <v>9</v>
      </c>
      <c r="E24" s="25">
        <v>12.86</v>
      </c>
      <c r="F24" s="25">
        <v>13.21</v>
      </c>
      <c r="G24" s="23" t="s">
        <v>50</v>
      </c>
      <c r="H24" s="23" t="s">
        <v>96</v>
      </c>
      <c r="I24" s="24">
        <v>200</v>
      </c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6" t="s">
        <v>278</v>
      </c>
    </row>
    <row r="25" spans="1:27" x14ac:dyDescent="0.25">
      <c r="A25" s="22" t="s">
        <v>49</v>
      </c>
      <c r="B25" s="23" t="s">
        <v>3</v>
      </c>
      <c r="C25" s="23">
        <v>57</v>
      </c>
      <c r="D25" s="23" t="s">
        <v>4</v>
      </c>
      <c r="E25" s="25">
        <v>0</v>
      </c>
      <c r="F25" s="25">
        <v>4.87</v>
      </c>
      <c r="G25" s="23" t="s">
        <v>117</v>
      </c>
      <c r="H25" s="23" t="s">
        <v>51</v>
      </c>
      <c r="I25" s="24"/>
      <c r="J25" s="24"/>
      <c r="K25" s="24">
        <v>12</v>
      </c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6"/>
    </row>
    <row r="26" spans="1:27" x14ac:dyDescent="0.25">
      <c r="A26" s="22" t="s">
        <v>49</v>
      </c>
      <c r="B26" s="23" t="s">
        <v>3</v>
      </c>
      <c r="C26" s="23">
        <v>57</v>
      </c>
      <c r="D26" s="23" t="s">
        <v>15</v>
      </c>
      <c r="E26" s="25">
        <v>20.62</v>
      </c>
      <c r="F26" s="25">
        <v>21.65</v>
      </c>
      <c r="G26" s="23" t="s">
        <v>282</v>
      </c>
      <c r="H26" s="23" t="s">
        <v>283</v>
      </c>
      <c r="I26" s="24"/>
      <c r="J26" s="24"/>
      <c r="K26" s="24">
        <v>93</v>
      </c>
      <c r="L26" s="24">
        <v>25</v>
      </c>
      <c r="M26" s="24"/>
      <c r="N26" s="24">
        <v>240</v>
      </c>
      <c r="O26" s="24"/>
      <c r="P26" s="24">
        <v>142</v>
      </c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6"/>
    </row>
    <row r="27" spans="1:27" x14ac:dyDescent="0.25">
      <c r="A27" s="22" t="s">
        <v>49</v>
      </c>
      <c r="B27" s="23" t="s">
        <v>3</v>
      </c>
      <c r="C27" s="23">
        <v>57</v>
      </c>
      <c r="D27" s="23" t="s">
        <v>16</v>
      </c>
      <c r="E27" s="25">
        <v>20.62</v>
      </c>
      <c r="F27" s="25">
        <v>21.65</v>
      </c>
      <c r="G27" s="23" t="s">
        <v>282</v>
      </c>
      <c r="H27" s="23" t="s">
        <v>283</v>
      </c>
      <c r="I27" s="24"/>
      <c r="J27" s="24"/>
      <c r="K27" s="24">
        <v>85</v>
      </c>
      <c r="L27" s="24">
        <v>14</v>
      </c>
      <c r="M27" s="24"/>
      <c r="N27" s="24"/>
      <c r="O27" s="24"/>
      <c r="P27" s="24">
        <v>240</v>
      </c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6"/>
    </row>
    <row r="28" spans="1:27" x14ac:dyDescent="0.25">
      <c r="A28" s="22" t="s">
        <v>49</v>
      </c>
      <c r="B28" s="23" t="s">
        <v>3</v>
      </c>
      <c r="C28" s="23">
        <v>58</v>
      </c>
      <c r="D28" s="23" t="s">
        <v>4</v>
      </c>
      <c r="E28" s="25">
        <v>0</v>
      </c>
      <c r="F28" s="25">
        <v>6.51</v>
      </c>
      <c r="G28" s="23" t="s">
        <v>232</v>
      </c>
      <c r="H28" s="23" t="s">
        <v>284</v>
      </c>
      <c r="I28" s="24"/>
      <c r="J28" s="24"/>
      <c r="K28" s="24">
        <v>32</v>
      </c>
      <c r="L28" s="24"/>
      <c r="M28" s="24"/>
      <c r="N28" s="24"/>
      <c r="O28" s="24"/>
      <c r="P28" s="24"/>
      <c r="Q28" s="24"/>
      <c r="R28" s="24"/>
      <c r="S28" s="24">
        <v>4</v>
      </c>
      <c r="T28" s="24"/>
      <c r="U28" s="24"/>
      <c r="V28" s="24"/>
      <c r="W28" s="24"/>
      <c r="X28" s="24"/>
      <c r="Y28" s="24"/>
      <c r="Z28" s="24"/>
      <c r="AA28" s="26"/>
    </row>
    <row r="29" spans="1:27" x14ac:dyDescent="0.25">
      <c r="A29" s="22" t="s">
        <v>49</v>
      </c>
      <c r="B29" s="23" t="s">
        <v>3</v>
      </c>
      <c r="C29" s="23">
        <v>58</v>
      </c>
      <c r="D29" s="23" t="s">
        <v>4</v>
      </c>
      <c r="E29" s="25">
        <v>8.25</v>
      </c>
      <c r="F29" s="25">
        <v>8.33</v>
      </c>
      <c r="G29" s="23" t="s">
        <v>269</v>
      </c>
      <c r="H29" s="23" t="s">
        <v>106</v>
      </c>
      <c r="I29" s="24">
        <v>120</v>
      </c>
      <c r="J29" s="24"/>
      <c r="K29" s="24"/>
      <c r="L29" s="24">
        <v>5</v>
      </c>
      <c r="M29" s="24"/>
      <c r="N29" s="24"/>
      <c r="O29" s="24">
        <v>261</v>
      </c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6"/>
    </row>
    <row r="30" spans="1:27" x14ac:dyDescent="0.25">
      <c r="A30" s="22" t="s">
        <v>49</v>
      </c>
      <c r="B30" s="23" t="s">
        <v>3</v>
      </c>
      <c r="C30" s="23">
        <v>58</v>
      </c>
      <c r="D30" s="23" t="s">
        <v>4</v>
      </c>
      <c r="E30" s="25">
        <v>12.01</v>
      </c>
      <c r="F30" s="25">
        <v>14.88</v>
      </c>
      <c r="G30" s="23" t="s">
        <v>52</v>
      </c>
      <c r="H30" s="23" t="s">
        <v>286</v>
      </c>
      <c r="I30" s="24">
        <v>2796</v>
      </c>
      <c r="J30" s="24"/>
      <c r="K30" s="24">
        <v>77</v>
      </c>
      <c r="L30" s="24">
        <v>25</v>
      </c>
      <c r="M30" s="24"/>
      <c r="N30" s="24"/>
      <c r="O30" s="24">
        <v>1022</v>
      </c>
      <c r="P30" s="24"/>
      <c r="Q30" s="24"/>
      <c r="R30" s="24"/>
      <c r="S30" s="24"/>
      <c r="T30" s="24">
        <v>2</v>
      </c>
      <c r="U30" s="24"/>
      <c r="V30" s="24"/>
      <c r="W30" s="24"/>
      <c r="X30" s="24"/>
      <c r="Y30" s="24"/>
      <c r="Z30" s="24"/>
      <c r="AA30" s="26"/>
    </row>
    <row r="31" spans="1:27" x14ac:dyDescent="0.25">
      <c r="A31" s="22" t="s">
        <v>49</v>
      </c>
      <c r="B31" s="23" t="s">
        <v>3</v>
      </c>
      <c r="C31" s="23">
        <v>58</v>
      </c>
      <c r="D31" s="23" t="s">
        <v>4</v>
      </c>
      <c r="E31" s="25">
        <v>16.53</v>
      </c>
      <c r="F31" s="25">
        <v>20.98</v>
      </c>
      <c r="G31" s="23" t="s">
        <v>286</v>
      </c>
      <c r="H31" s="23" t="s">
        <v>109</v>
      </c>
      <c r="I31" s="24">
        <v>410</v>
      </c>
      <c r="J31" s="24"/>
      <c r="K31" s="24">
        <v>78</v>
      </c>
      <c r="L31" s="24">
        <v>6</v>
      </c>
      <c r="M31" s="24"/>
      <c r="N31" s="24"/>
      <c r="O31" s="24">
        <v>306</v>
      </c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6"/>
    </row>
    <row r="32" spans="1:27" x14ac:dyDescent="0.25">
      <c r="A32" s="22" t="s">
        <v>49</v>
      </c>
      <c r="B32" s="23" t="s">
        <v>3</v>
      </c>
      <c r="C32" s="23">
        <v>58</v>
      </c>
      <c r="D32" s="23" t="s">
        <v>4</v>
      </c>
      <c r="E32" s="25">
        <v>20.98</v>
      </c>
      <c r="F32" s="25">
        <v>21.11</v>
      </c>
      <c r="G32" s="23" t="s">
        <v>109</v>
      </c>
      <c r="H32" s="23" t="s">
        <v>41</v>
      </c>
      <c r="I32" s="24">
        <v>1119</v>
      </c>
      <c r="J32" s="24"/>
      <c r="K32" s="24">
        <v>156</v>
      </c>
      <c r="L32" s="24">
        <v>24</v>
      </c>
      <c r="M32" s="24">
        <v>1</v>
      </c>
      <c r="N32" s="24"/>
      <c r="O32" s="24">
        <v>674</v>
      </c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6"/>
    </row>
    <row r="33" spans="1:27" x14ac:dyDescent="0.25">
      <c r="A33" s="22" t="s">
        <v>49</v>
      </c>
      <c r="B33" s="23" t="s">
        <v>3</v>
      </c>
      <c r="C33" s="23">
        <v>58</v>
      </c>
      <c r="D33" s="23" t="s">
        <v>4</v>
      </c>
      <c r="E33" s="25">
        <v>21.11</v>
      </c>
      <c r="F33" s="25">
        <v>22.63</v>
      </c>
      <c r="G33" s="23" t="s">
        <v>41</v>
      </c>
      <c r="H33" s="23" t="s">
        <v>287</v>
      </c>
      <c r="I33" s="24"/>
      <c r="J33" s="24"/>
      <c r="K33" s="24">
        <v>117</v>
      </c>
      <c r="L33" s="24">
        <v>19</v>
      </c>
      <c r="M33" s="24">
        <v>1</v>
      </c>
      <c r="N33" s="24">
        <v>174</v>
      </c>
      <c r="O33" s="24">
        <v>250</v>
      </c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6"/>
    </row>
    <row r="34" spans="1:27" x14ac:dyDescent="0.25">
      <c r="A34" s="22" t="s">
        <v>49</v>
      </c>
      <c r="B34" s="23" t="s">
        <v>3</v>
      </c>
      <c r="C34" s="23">
        <v>82</v>
      </c>
      <c r="D34" s="23" t="s">
        <v>4</v>
      </c>
      <c r="E34" s="25">
        <v>0</v>
      </c>
      <c r="F34" s="25">
        <v>3.4</v>
      </c>
      <c r="G34" s="23" t="s">
        <v>53</v>
      </c>
      <c r="H34" s="23" t="s">
        <v>289</v>
      </c>
      <c r="I34" s="24">
        <v>550</v>
      </c>
      <c r="J34" s="24"/>
      <c r="K34" s="24">
        <v>155</v>
      </c>
      <c r="L34" s="24">
        <v>7</v>
      </c>
      <c r="M34" s="24"/>
      <c r="N34" s="24"/>
      <c r="O34" s="24">
        <v>418</v>
      </c>
      <c r="P34" s="24"/>
      <c r="Q34" s="24"/>
      <c r="R34" s="24"/>
      <c r="S34" s="24"/>
      <c r="T34" s="24">
        <v>2</v>
      </c>
      <c r="U34" s="24"/>
      <c r="V34" s="24"/>
      <c r="W34" s="24"/>
      <c r="X34" s="24"/>
      <c r="Y34" s="24"/>
      <c r="Z34" s="24"/>
      <c r="AA34" s="26"/>
    </row>
    <row r="35" spans="1:27" x14ac:dyDescent="0.25">
      <c r="A35" s="22" t="s">
        <v>49</v>
      </c>
      <c r="B35" s="23" t="s">
        <v>3</v>
      </c>
      <c r="C35" s="23">
        <v>82</v>
      </c>
      <c r="D35" s="23" t="s">
        <v>4</v>
      </c>
      <c r="E35" s="25">
        <v>3.4</v>
      </c>
      <c r="F35" s="25">
        <v>3.67</v>
      </c>
      <c r="G35" s="23" t="s">
        <v>289</v>
      </c>
      <c r="H35" s="23" t="s">
        <v>106</v>
      </c>
      <c r="I35" s="24">
        <v>214</v>
      </c>
      <c r="J35" s="24"/>
      <c r="K35" s="24">
        <v>72</v>
      </c>
      <c r="L35" s="24">
        <v>18</v>
      </c>
      <c r="M35" s="24"/>
      <c r="N35" s="24"/>
      <c r="O35" s="24">
        <v>190</v>
      </c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6"/>
    </row>
    <row r="36" spans="1:27" x14ac:dyDescent="0.25">
      <c r="A36" s="22" t="s">
        <v>49</v>
      </c>
      <c r="B36" s="23" t="s">
        <v>3</v>
      </c>
      <c r="C36" s="23">
        <v>82</v>
      </c>
      <c r="D36" s="23" t="s">
        <v>4</v>
      </c>
      <c r="E36" s="25">
        <v>3.67</v>
      </c>
      <c r="F36" s="25">
        <v>5.1100000000000003</v>
      </c>
      <c r="G36" s="23" t="s">
        <v>106</v>
      </c>
      <c r="H36" s="23" t="s">
        <v>290</v>
      </c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>
        <v>2</v>
      </c>
      <c r="T36" s="24"/>
      <c r="U36" s="24"/>
      <c r="V36" s="24"/>
      <c r="W36" s="24"/>
      <c r="X36" s="24"/>
      <c r="Y36" s="24"/>
      <c r="Z36" s="24"/>
      <c r="AA36" s="26"/>
    </row>
    <row r="37" spans="1:27" x14ac:dyDescent="0.25">
      <c r="A37" s="22" t="s">
        <v>49</v>
      </c>
      <c r="B37" s="23" t="s">
        <v>19</v>
      </c>
      <c r="C37" s="23">
        <v>90</v>
      </c>
      <c r="D37" s="23" t="s">
        <v>7</v>
      </c>
      <c r="E37" s="25">
        <v>11.55</v>
      </c>
      <c r="F37" s="25">
        <v>11.95</v>
      </c>
      <c r="G37" s="23" t="s">
        <v>54</v>
      </c>
      <c r="H37" s="23" t="s">
        <v>96</v>
      </c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>
        <v>2</v>
      </c>
      <c r="X37" s="24"/>
      <c r="Y37" s="24"/>
      <c r="Z37" s="24"/>
      <c r="AA37" s="26" t="s">
        <v>294</v>
      </c>
    </row>
    <row r="38" spans="1:27" x14ac:dyDescent="0.25">
      <c r="A38" s="22" t="s">
        <v>49</v>
      </c>
      <c r="B38" s="23" t="s">
        <v>19</v>
      </c>
      <c r="C38" s="23">
        <v>90</v>
      </c>
      <c r="D38" s="23" t="s">
        <v>9</v>
      </c>
      <c r="E38" s="25">
        <v>11.84</v>
      </c>
      <c r="F38" s="25">
        <v>12.03</v>
      </c>
      <c r="G38" s="23" t="s">
        <v>54</v>
      </c>
      <c r="H38" s="23" t="s">
        <v>95</v>
      </c>
      <c r="I38" s="24"/>
      <c r="J38" s="24"/>
      <c r="K38" s="24"/>
      <c r="L38" s="24"/>
      <c r="M38" s="24"/>
      <c r="N38" s="24">
        <v>253</v>
      </c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6" t="s">
        <v>295</v>
      </c>
    </row>
    <row r="39" spans="1:27" x14ac:dyDescent="0.25">
      <c r="A39" s="22" t="s">
        <v>49</v>
      </c>
      <c r="B39" s="23" t="s">
        <v>19</v>
      </c>
      <c r="C39" s="23">
        <v>90</v>
      </c>
      <c r="D39" s="23" t="s">
        <v>7</v>
      </c>
      <c r="E39" s="25">
        <v>15.43</v>
      </c>
      <c r="F39" s="25">
        <v>15.83</v>
      </c>
      <c r="G39" s="23" t="s">
        <v>55</v>
      </c>
      <c r="H39" s="23" t="s">
        <v>95</v>
      </c>
      <c r="I39" s="24"/>
      <c r="J39" s="24"/>
      <c r="K39" s="24">
        <v>65</v>
      </c>
      <c r="L39" s="24">
        <v>9</v>
      </c>
      <c r="M39" s="24">
        <v>3</v>
      </c>
      <c r="N39" s="24">
        <v>165</v>
      </c>
      <c r="O39" s="24"/>
      <c r="P39" s="24"/>
      <c r="Q39" s="24"/>
      <c r="R39" s="24"/>
      <c r="S39" s="24"/>
      <c r="T39" s="24"/>
      <c r="U39" s="24"/>
      <c r="V39" s="24">
        <v>2</v>
      </c>
      <c r="W39" s="24"/>
      <c r="X39" s="24"/>
      <c r="Y39" s="24"/>
      <c r="Z39" s="24"/>
      <c r="AA39" s="26" t="s">
        <v>300</v>
      </c>
    </row>
    <row r="40" spans="1:27" x14ac:dyDescent="0.25">
      <c r="A40" s="22" t="s">
        <v>49</v>
      </c>
      <c r="B40" s="23" t="s">
        <v>19</v>
      </c>
      <c r="C40" s="23">
        <v>90</v>
      </c>
      <c r="D40" s="23" t="s">
        <v>9</v>
      </c>
      <c r="E40" s="25">
        <v>15.43</v>
      </c>
      <c r="F40" s="25">
        <v>15.83</v>
      </c>
      <c r="G40" s="23" t="s">
        <v>55</v>
      </c>
      <c r="H40" s="23" t="s">
        <v>95</v>
      </c>
      <c r="I40" s="24"/>
      <c r="J40" s="24"/>
      <c r="K40" s="24">
        <v>45</v>
      </c>
      <c r="L40" s="24">
        <v>6</v>
      </c>
      <c r="M40" s="24"/>
      <c r="N40" s="24">
        <v>165</v>
      </c>
      <c r="O40" s="24"/>
      <c r="P40" s="24"/>
      <c r="Q40" s="24"/>
      <c r="R40" s="24"/>
      <c r="S40" s="24"/>
      <c r="T40" s="24"/>
      <c r="U40" s="24"/>
      <c r="V40" s="24">
        <v>2</v>
      </c>
      <c r="W40" s="24"/>
      <c r="X40" s="24"/>
      <c r="Y40" s="24"/>
      <c r="Z40" s="24"/>
      <c r="AA40" s="26" t="s">
        <v>302</v>
      </c>
    </row>
    <row r="41" spans="1:27" x14ac:dyDescent="0.25">
      <c r="A41" s="22" t="s">
        <v>49</v>
      </c>
      <c r="B41" s="23" t="s">
        <v>19</v>
      </c>
      <c r="C41" s="23">
        <v>90</v>
      </c>
      <c r="D41" s="23" t="s">
        <v>7</v>
      </c>
      <c r="E41" s="25">
        <v>18.61</v>
      </c>
      <c r="F41" s="25">
        <v>23.33</v>
      </c>
      <c r="G41" s="23" t="s">
        <v>293</v>
      </c>
      <c r="H41" s="23" t="s">
        <v>291</v>
      </c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>
        <v>1</v>
      </c>
      <c r="V41" s="24"/>
      <c r="W41" s="24"/>
      <c r="X41" s="24"/>
      <c r="Y41" s="24"/>
      <c r="Z41" s="24"/>
      <c r="AA41" s="26" t="s">
        <v>529</v>
      </c>
    </row>
    <row r="42" spans="1:27" x14ac:dyDescent="0.25">
      <c r="A42" s="22" t="s">
        <v>49</v>
      </c>
      <c r="B42" s="23" t="s">
        <v>19</v>
      </c>
      <c r="C42" s="23">
        <v>90</v>
      </c>
      <c r="D42" s="23" t="s">
        <v>9</v>
      </c>
      <c r="E42" s="25">
        <v>18.61</v>
      </c>
      <c r="F42" s="25">
        <v>22.33</v>
      </c>
      <c r="G42" s="23" t="s">
        <v>293</v>
      </c>
      <c r="H42" s="23" t="s">
        <v>291</v>
      </c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>
        <v>1</v>
      </c>
      <c r="V42" s="24"/>
      <c r="W42" s="24">
        <v>1</v>
      </c>
      <c r="X42" s="24"/>
      <c r="Y42" s="24"/>
      <c r="Z42" s="24"/>
      <c r="AA42" s="26" t="s">
        <v>529</v>
      </c>
    </row>
    <row r="43" spans="1:27" x14ac:dyDescent="0.25">
      <c r="A43" s="22" t="s">
        <v>49</v>
      </c>
      <c r="B43" s="23" t="s">
        <v>19</v>
      </c>
      <c r="C43" s="23">
        <v>90</v>
      </c>
      <c r="D43" s="23" t="s">
        <v>7</v>
      </c>
      <c r="E43" s="25">
        <v>20.350000000000001</v>
      </c>
      <c r="F43" s="25">
        <v>20.69</v>
      </c>
      <c r="G43" s="23" t="s">
        <v>51</v>
      </c>
      <c r="H43" s="23" t="s">
        <v>95</v>
      </c>
      <c r="I43" s="24"/>
      <c r="J43" s="24"/>
      <c r="K43" s="24">
        <v>80</v>
      </c>
      <c r="L43" s="24">
        <v>20</v>
      </c>
      <c r="M43" s="24"/>
      <c r="N43" s="24">
        <v>323</v>
      </c>
      <c r="O43" s="24"/>
      <c r="P43" s="24"/>
      <c r="Q43" s="24"/>
      <c r="R43" s="24"/>
      <c r="S43" s="24"/>
      <c r="T43" s="24"/>
      <c r="U43" s="24"/>
      <c r="V43" s="24">
        <v>4</v>
      </c>
      <c r="W43" s="24"/>
      <c r="X43" s="24"/>
      <c r="Y43" s="24"/>
      <c r="Z43" s="24"/>
      <c r="AA43" s="26" t="s">
        <v>308</v>
      </c>
    </row>
    <row r="44" spans="1:27" x14ac:dyDescent="0.25">
      <c r="A44" s="22" t="s">
        <v>49</v>
      </c>
      <c r="B44" s="23" t="s">
        <v>19</v>
      </c>
      <c r="C44" s="23">
        <v>90</v>
      </c>
      <c r="D44" s="23" t="s">
        <v>9</v>
      </c>
      <c r="E44" s="25">
        <v>20.350000000000001</v>
      </c>
      <c r="F44" s="25">
        <v>20.69</v>
      </c>
      <c r="G44" s="23" t="s">
        <v>51</v>
      </c>
      <c r="H44" s="23" t="s">
        <v>95</v>
      </c>
      <c r="I44" s="24"/>
      <c r="J44" s="24"/>
      <c r="K44" s="24">
        <v>80</v>
      </c>
      <c r="L44" s="24">
        <v>20</v>
      </c>
      <c r="M44" s="24"/>
      <c r="N44" s="24">
        <v>337</v>
      </c>
      <c r="O44" s="24"/>
      <c r="P44" s="24"/>
      <c r="Q44" s="24"/>
      <c r="R44" s="24"/>
      <c r="S44" s="24"/>
      <c r="T44" s="24"/>
      <c r="U44" s="24"/>
      <c r="V44" s="24">
        <v>4</v>
      </c>
      <c r="W44" s="24"/>
      <c r="X44" s="24"/>
      <c r="Y44" s="24"/>
      <c r="Z44" s="24"/>
      <c r="AA44" s="26" t="s">
        <v>309</v>
      </c>
    </row>
    <row r="45" spans="1:27" x14ac:dyDescent="0.25">
      <c r="A45" s="22" t="s">
        <v>49</v>
      </c>
      <c r="B45" s="23" t="s">
        <v>3</v>
      </c>
      <c r="C45" s="23">
        <v>113</v>
      </c>
      <c r="D45" s="23" t="s">
        <v>4</v>
      </c>
      <c r="E45" s="25">
        <v>6.7</v>
      </c>
      <c r="F45" s="25">
        <v>7.48</v>
      </c>
      <c r="G45" s="23" t="s">
        <v>105</v>
      </c>
      <c r="H45" s="23" t="s">
        <v>20</v>
      </c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>
        <v>2</v>
      </c>
      <c r="X45" s="24"/>
      <c r="Y45" s="24"/>
      <c r="Z45" s="24"/>
      <c r="AA45" s="26"/>
    </row>
    <row r="46" spans="1:27" x14ac:dyDescent="0.25">
      <c r="A46" s="22" t="s">
        <v>49</v>
      </c>
      <c r="B46" s="23" t="s">
        <v>3</v>
      </c>
      <c r="C46" s="23">
        <v>252</v>
      </c>
      <c r="D46" s="23" t="s">
        <v>4</v>
      </c>
      <c r="E46" s="25">
        <v>0</v>
      </c>
      <c r="F46" s="25">
        <v>5.55</v>
      </c>
      <c r="G46" s="23" t="s">
        <v>117</v>
      </c>
      <c r="H46" s="23" t="s">
        <v>291</v>
      </c>
      <c r="I46" s="24">
        <v>333</v>
      </c>
      <c r="J46" s="24"/>
      <c r="K46" s="24">
        <v>99</v>
      </c>
      <c r="L46" s="24">
        <v>4</v>
      </c>
      <c r="M46" s="24"/>
      <c r="N46" s="24"/>
      <c r="O46" s="24">
        <v>70</v>
      </c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6"/>
    </row>
    <row r="47" spans="1:27" x14ac:dyDescent="0.25">
      <c r="A47" s="22" t="s">
        <v>49</v>
      </c>
      <c r="B47" s="23" t="s">
        <v>3</v>
      </c>
      <c r="C47" s="23">
        <v>254</v>
      </c>
      <c r="D47" s="23" t="s">
        <v>4</v>
      </c>
      <c r="E47" s="25">
        <v>0</v>
      </c>
      <c r="F47" s="25">
        <v>0.37</v>
      </c>
      <c r="G47" s="23" t="s">
        <v>53</v>
      </c>
      <c r="H47" s="23" t="s">
        <v>106</v>
      </c>
      <c r="I47" s="24">
        <v>733</v>
      </c>
      <c r="J47" s="24"/>
      <c r="K47" s="24">
        <v>134</v>
      </c>
      <c r="L47" s="24">
        <v>25</v>
      </c>
      <c r="M47" s="24"/>
      <c r="N47" s="24"/>
      <c r="O47" s="24"/>
      <c r="P47" s="24">
        <v>429</v>
      </c>
      <c r="Q47" s="24"/>
      <c r="R47" s="24"/>
      <c r="S47" s="24"/>
      <c r="T47" s="24">
        <v>2</v>
      </c>
      <c r="U47" s="24"/>
      <c r="V47" s="24"/>
      <c r="W47" s="24"/>
      <c r="X47" s="24"/>
      <c r="Y47" s="24"/>
      <c r="Z47" s="24"/>
      <c r="AA47" s="26"/>
    </row>
    <row r="48" spans="1:27" x14ac:dyDescent="0.25">
      <c r="A48" s="22" t="s">
        <v>49</v>
      </c>
      <c r="B48" s="23" t="s">
        <v>3</v>
      </c>
      <c r="C48" s="23">
        <v>254</v>
      </c>
      <c r="D48" s="23" t="s">
        <v>4</v>
      </c>
      <c r="E48" s="25">
        <v>0.8</v>
      </c>
      <c r="F48" s="25">
        <v>1.1399999999999999</v>
      </c>
      <c r="G48" s="23" t="s">
        <v>524</v>
      </c>
      <c r="H48" s="23" t="s">
        <v>319</v>
      </c>
      <c r="I48" s="24"/>
      <c r="J48" s="24"/>
      <c r="K48" s="24"/>
      <c r="L48" s="24">
        <v>1</v>
      </c>
      <c r="M48" s="24"/>
      <c r="N48" s="24"/>
      <c r="O48" s="24">
        <v>84</v>
      </c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6"/>
    </row>
    <row r="49" spans="1:27" x14ac:dyDescent="0.25">
      <c r="A49" s="22" t="s">
        <v>49</v>
      </c>
      <c r="B49" s="23" t="s">
        <v>3</v>
      </c>
      <c r="C49" s="23">
        <v>301</v>
      </c>
      <c r="D49" s="23" t="s">
        <v>4</v>
      </c>
      <c r="E49" s="25">
        <v>12.47</v>
      </c>
      <c r="F49" s="25">
        <v>12.67</v>
      </c>
      <c r="G49" s="23" t="s">
        <v>322</v>
      </c>
      <c r="H49" s="23" t="s">
        <v>323</v>
      </c>
      <c r="I49" s="24">
        <v>2419</v>
      </c>
      <c r="J49" s="24"/>
      <c r="K49" s="24">
        <v>24</v>
      </c>
      <c r="L49" s="24">
        <v>10</v>
      </c>
      <c r="M49" s="24"/>
      <c r="N49" s="24">
        <v>1110</v>
      </c>
      <c r="O49" s="24">
        <v>1130</v>
      </c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6"/>
    </row>
    <row r="50" spans="1:27" x14ac:dyDescent="0.25">
      <c r="A50" s="22" t="s">
        <v>49</v>
      </c>
      <c r="B50" s="23" t="s">
        <v>3</v>
      </c>
      <c r="C50" s="23">
        <v>303</v>
      </c>
      <c r="D50" s="23" t="s">
        <v>4</v>
      </c>
      <c r="E50" s="25">
        <v>0</v>
      </c>
      <c r="F50" s="25">
        <v>3.47</v>
      </c>
      <c r="G50" s="23" t="s">
        <v>114</v>
      </c>
      <c r="H50" s="23" t="s">
        <v>325</v>
      </c>
      <c r="I50" s="24"/>
      <c r="J50" s="24"/>
      <c r="K50" s="24">
        <v>24</v>
      </c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6"/>
    </row>
    <row r="51" spans="1:27" x14ac:dyDescent="0.25">
      <c r="A51" s="22" t="s">
        <v>49</v>
      </c>
      <c r="B51" s="23" t="s">
        <v>3</v>
      </c>
      <c r="C51" s="23">
        <v>303</v>
      </c>
      <c r="D51" s="23" t="s">
        <v>4</v>
      </c>
      <c r="E51" s="25">
        <v>3.47</v>
      </c>
      <c r="F51" s="25">
        <v>6.4</v>
      </c>
      <c r="G51" s="23" t="s">
        <v>325</v>
      </c>
      <c r="H51" s="23" t="s">
        <v>20</v>
      </c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>
        <v>2</v>
      </c>
      <c r="T51" s="24"/>
      <c r="U51" s="24"/>
      <c r="V51" s="24"/>
      <c r="W51" s="24"/>
      <c r="X51" s="24"/>
      <c r="Y51" s="24"/>
      <c r="Z51" s="24"/>
      <c r="AA51" s="26"/>
    </row>
    <row r="52" spans="1:27" x14ac:dyDescent="0.25">
      <c r="A52" s="22" t="s">
        <v>49</v>
      </c>
      <c r="B52" s="23" t="s">
        <v>3</v>
      </c>
      <c r="C52" s="23">
        <v>303</v>
      </c>
      <c r="D52" s="23" t="s">
        <v>4</v>
      </c>
      <c r="E52" s="25">
        <v>12.07</v>
      </c>
      <c r="F52" s="25">
        <v>16.63</v>
      </c>
      <c r="G52" s="23" t="s">
        <v>321</v>
      </c>
      <c r="H52" s="23" t="s">
        <v>51</v>
      </c>
      <c r="I52" s="24"/>
      <c r="J52" s="24"/>
      <c r="K52" s="24">
        <v>60</v>
      </c>
      <c r="L52" s="24"/>
      <c r="M52" s="24"/>
      <c r="N52" s="24"/>
      <c r="O52" s="24"/>
      <c r="P52" s="24"/>
      <c r="Q52" s="24"/>
      <c r="R52" s="24"/>
      <c r="S52" s="24"/>
      <c r="T52" s="24">
        <v>1</v>
      </c>
      <c r="U52" s="24"/>
      <c r="V52" s="24"/>
      <c r="W52" s="24"/>
      <c r="X52" s="24"/>
      <c r="Y52" s="24"/>
      <c r="Z52" s="24"/>
      <c r="AA52" s="26"/>
    </row>
    <row r="53" spans="1:27" x14ac:dyDescent="0.25">
      <c r="A53" s="22" t="s">
        <v>49</v>
      </c>
      <c r="B53" s="23" t="s">
        <v>3</v>
      </c>
      <c r="C53" s="23">
        <v>511</v>
      </c>
      <c r="D53" s="23" t="s">
        <v>4</v>
      </c>
      <c r="E53" s="25">
        <v>0</v>
      </c>
      <c r="F53" s="25">
        <v>3.67</v>
      </c>
      <c r="G53" s="23" t="s">
        <v>232</v>
      </c>
      <c r="H53" s="23" t="s">
        <v>326</v>
      </c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>
        <v>2</v>
      </c>
      <c r="T53" s="24"/>
      <c r="U53" s="24"/>
      <c r="V53" s="24"/>
      <c r="W53" s="24"/>
      <c r="X53" s="24"/>
      <c r="Y53" s="24"/>
      <c r="Z53" s="24"/>
      <c r="AA53" s="26"/>
    </row>
    <row r="54" spans="1:27" x14ac:dyDescent="0.25">
      <c r="A54" s="22" t="s">
        <v>49</v>
      </c>
      <c r="B54" s="23" t="s">
        <v>3</v>
      </c>
      <c r="C54" s="23">
        <v>511</v>
      </c>
      <c r="D54" s="23" t="s">
        <v>4</v>
      </c>
      <c r="E54" s="25">
        <v>4.55</v>
      </c>
      <c r="F54" s="25">
        <v>13.41</v>
      </c>
      <c r="G54" s="23" t="s">
        <v>326</v>
      </c>
      <c r="H54" s="23" t="s">
        <v>44</v>
      </c>
      <c r="I54" s="24"/>
      <c r="J54" s="24"/>
      <c r="K54" s="24">
        <v>40</v>
      </c>
      <c r="L54" s="24"/>
      <c r="M54" s="24"/>
      <c r="N54" s="24"/>
      <c r="O54" s="24"/>
      <c r="P54" s="24"/>
      <c r="Q54" s="24"/>
      <c r="R54" s="24"/>
      <c r="S54" s="24">
        <v>2</v>
      </c>
      <c r="T54" s="24"/>
      <c r="U54" s="24"/>
      <c r="V54" s="24"/>
      <c r="W54" s="24"/>
      <c r="X54" s="24"/>
      <c r="Y54" s="24"/>
      <c r="Z54" s="24"/>
      <c r="AA54" s="26"/>
    </row>
    <row r="55" spans="1:27" x14ac:dyDescent="0.25">
      <c r="A55" s="22" t="s">
        <v>49</v>
      </c>
      <c r="B55" s="23" t="s">
        <v>3</v>
      </c>
      <c r="C55" s="23">
        <v>511</v>
      </c>
      <c r="D55" s="23" t="s">
        <v>4</v>
      </c>
      <c r="E55" s="25">
        <v>13.41</v>
      </c>
      <c r="F55" s="25">
        <v>18.45</v>
      </c>
      <c r="G55" s="23" t="s">
        <v>44</v>
      </c>
      <c r="H55" s="23" t="s">
        <v>286</v>
      </c>
      <c r="I55" s="24"/>
      <c r="J55" s="24"/>
      <c r="K55" s="24">
        <v>55</v>
      </c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6"/>
    </row>
    <row r="56" spans="1:27" x14ac:dyDescent="0.25">
      <c r="A56" s="22" t="s">
        <v>49</v>
      </c>
      <c r="B56" s="23" t="s">
        <v>3</v>
      </c>
      <c r="C56" s="23">
        <v>511</v>
      </c>
      <c r="D56" s="23" t="s">
        <v>4</v>
      </c>
      <c r="E56" s="25">
        <v>18.45</v>
      </c>
      <c r="F56" s="25">
        <v>22.16</v>
      </c>
      <c r="G56" s="23" t="s">
        <v>286</v>
      </c>
      <c r="H56" s="23" t="s">
        <v>327</v>
      </c>
      <c r="I56" s="24"/>
      <c r="J56" s="24"/>
      <c r="K56" s="24"/>
      <c r="L56" s="24"/>
      <c r="M56" s="24"/>
      <c r="N56" s="24"/>
      <c r="O56" s="24">
        <v>222</v>
      </c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6"/>
    </row>
    <row r="57" spans="1:27" x14ac:dyDescent="0.25">
      <c r="A57" s="22" t="s">
        <v>49</v>
      </c>
      <c r="B57" s="23" t="s">
        <v>3</v>
      </c>
      <c r="C57" s="23">
        <v>511</v>
      </c>
      <c r="D57" s="23" t="s">
        <v>15</v>
      </c>
      <c r="E57" s="25">
        <v>22.16</v>
      </c>
      <c r="F57" s="25">
        <v>22.24</v>
      </c>
      <c r="G57" s="23" t="s">
        <v>327</v>
      </c>
      <c r="H57" s="23" t="s">
        <v>328</v>
      </c>
      <c r="I57" s="24"/>
      <c r="J57" s="24"/>
      <c r="K57" s="24">
        <v>62</v>
      </c>
      <c r="L57" s="24">
        <v>2</v>
      </c>
      <c r="M57" s="24"/>
      <c r="N57" s="24">
        <v>120</v>
      </c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6"/>
    </row>
    <row r="58" spans="1:27" x14ac:dyDescent="0.25">
      <c r="A58" s="22" t="s">
        <v>49</v>
      </c>
      <c r="B58" s="23" t="s">
        <v>3</v>
      </c>
      <c r="C58" s="23">
        <v>511</v>
      </c>
      <c r="D58" s="23" t="s">
        <v>16</v>
      </c>
      <c r="E58" s="25">
        <v>22.16</v>
      </c>
      <c r="F58" s="25">
        <v>22.24</v>
      </c>
      <c r="G58" s="23" t="s">
        <v>327</v>
      </c>
      <c r="H58" s="23" t="s">
        <v>328</v>
      </c>
      <c r="I58" s="24"/>
      <c r="J58" s="24"/>
      <c r="K58" s="24">
        <v>12</v>
      </c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6"/>
    </row>
    <row r="59" spans="1:27" x14ac:dyDescent="0.25">
      <c r="A59" s="22"/>
      <c r="B59" s="23"/>
      <c r="C59" s="23"/>
      <c r="D59" s="23"/>
      <c r="E59" s="25"/>
      <c r="F59" s="25"/>
      <c r="G59" s="23"/>
      <c r="H59" s="23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6"/>
    </row>
    <row r="60" spans="1:27" x14ac:dyDescent="0.25">
      <c r="A60" s="22"/>
      <c r="B60" s="23"/>
      <c r="C60" s="23"/>
      <c r="D60" s="23"/>
      <c r="E60" s="25"/>
      <c r="F60" s="25"/>
      <c r="G60" s="23"/>
      <c r="H60" s="23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6"/>
    </row>
    <row r="61" spans="1:27" x14ac:dyDescent="0.25">
      <c r="A61" s="22"/>
      <c r="B61" s="23"/>
      <c r="C61" s="23"/>
      <c r="D61" s="23"/>
      <c r="E61" s="25"/>
      <c r="F61" s="25"/>
      <c r="G61" s="23"/>
      <c r="H61" s="23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6"/>
    </row>
    <row r="62" spans="1:27" x14ac:dyDescent="0.25">
      <c r="A62" s="33"/>
      <c r="B62" s="34"/>
      <c r="C62" s="34"/>
      <c r="D62" s="34"/>
      <c r="E62" s="45"/>
      <c r="F62" s="45"/>
      <c r="G62" s="70" t="s">
        <v>518</v>
      </c>
      <c r="H62" s="71"/>
      <c r="I62" s="43">
        <f>SUM(I5:I61)</f>
        <v>13752</v>
      </c>
      <c r="J62" s="43">
        <f t="shared" ref="J62:Z62" si="0">SUM(J5:J61)</f>
        <v>0</v>
      </c>
      <c r="K62" s="43">
        <f t="shared" si="0"/>
        <v>2257</v>
      </c>
      <c r="L62" s="43">
        <f t="shared" si="0"/>
        <v>301</v>
      </c>
      <c r="M62" s="43">
        <f t="shared" si="0"/>
        <v>7</v>
      </c>
      <c r="N62" s="43">
        <f t="shared" si="0"/>
        <v>5605</v>
      </c>
      <c r="O62" s="43">
        <f t="shared" si="0"/>
        <v>6555</v>
      </c>
      <c r="P62" s="43">
        <f t="shared" si="0"/>
        <v>811</v>
      </c>
      <c r="Q62" s="43">
        <f t="shared" si="0"/>
        <v>0</v>
      </c>
      <c r="R62" s="43">
        <f t="shared" si="0"/>
        <v>0</v>
      </c>
      <c r="S62" s="43">
        <f t="shared" si="0"/>
        <v>14</v>
      </c>
      <c r="T62" s="43">
        <f t="shared" si="0"/>
        <v>7</v>
      </c>
      <c r="U62" s="43">
        <f t="shared" si="0"/>
        <v>7</v>
      </c>
      <c r="V62" s="43">
        <f t="shared" si="0"/>
        <v>28</v>
      </c>
      <c r="W62" s="43">
        <f t="shared" si="0"/>
        <v>5</v>
      </c>
      <c r="X62" s="43">
        <f t="shared" si="0"/>
        <v>0</v>
      </c>
      <c r="Y62" s="43">
        <f t="shared" si="0"/>
        <v>10208</v>
      </c>
      <c r="Z62" s="43">
        <f t="shared" si="0"/>
        <v>4</v>
      </c>
      <c r="AA62" s="26"/>
    </row>
    <row r="63" spans="1:27" ht="15.75" thickBot="1" x14ac:dyDescent="0.3">
      <c r="A63" s="35"/>
      <c r="B63" s="36"/>
      <c r="C63" s="36"/>
      <c r="D63" s="36"/>
      <c r="E63" s="36"/>
      <c r="F63" s="36"/>
      <c r="G63" s="36"/>
      <c r="H63" s="36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30"/>
    </row>
  </sheetData>
  <mergeCells count="26">
    <mergeCell ref="AA1:AA4"/>
    <mergeCell ref="A2:A4"/>
    <mergeCell ref="B2:B4"/>
    <mergeCell ref="C2:C4"/>
    <mergeCell ref="D2:D4"/>
    <mergeCell ref="A1:D1"/>
    <mergeCell ref="E1:F1"/>
    <mergeCell ref="G1:H1"/>
    <mergeCell ref="I1:X1"/>
    <mergeCell ref="Y1:Z1"/>
    <mergeCell ref="E2:E4"/>
    <mergeCell ref="F2:F4"/>
    <mergeCell ref="G2:G4"/>
    <mergeCell ref="H2:H4"/>
    <mergeCell ref="L2:L3"/>
    <mergeCell ref="X2:X3"/>
    <mergeCell ref="Y2:Y3"/>
    <mergeCell ref="Z2:Z3"/>
    <mergeCell ref="G62:H62"/>
    <mergeCell ref="Q2:Q3"/>
    <mergeCell ref="R2:R3"/>
    <mergeCell ref="S2:S3"/>
    <mergeCell ref="U2:U3"/>
    <mergeCell ref="V2:V3"/>
    <mergeCell ref="W2:W3"/>
    <mergeCell ref="M2:M3"/>
  </mergeCells>
  <conditionalFormatting sqref="I1">
    <cfRule type="containsText" dxfId="2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6BB19-DC4B-4146-9067-F3119B6F8E13}">
  <dimension ref="A1:AB63"/>
  <sheetViews>
    <sheetView topLeftCell="G34" workbookViewId="0">
      <selection activeCell="AA55" sqref="AA55"/>
    </sheetView>
  </sheetViews>
  <sheetFormatPr defaultRowHeight="15" x14ac:dyDescent="0.25"/>
  <cols>
    <col min="7" max="7" width="25.5703125" customWidth="1"/>
    <col min="8" max="8" width="25.42578125" customWidth="1"/>
    <col min="9" max="9" width="9.7109375" customWidth="1"/>
    <col min="21" max="21" width="10.85546875" customWidth="1"/>
    <col min="23" max="23" width="11.42578125" customWidth="1"/>
    <col min="26" max="26" width="11" customWidth="1"/>
    <col min="27" max="27" width="48.7109375" bestFit="1" customWidth="1"/>
  </cols>
  <sheetData>
    <row r="1" spans="1:28" x14ac:dyDescent="0.25">
      <c r="A1" s="66" t="s">
        <v>75</v>
      </c>
      <c r="B1" s="63"/>
      <c r="C1" s="63"/>
      <c r="D1" s="63"/>
      <c r="E1" s="67" t="s">
        <v>0</v>
      </c>
      <c r="F1" s="67"/>
      <c r="G1" s="63" t="s">
        <v>82</v>
      </c>
      <c r="H1" s="63"/>
      <c r="I1" s="74" t="s">
        <v>488</v>
      </c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6"/>
      <c r="Y1" s="74" t="s">
        <v>510</v>
      </c>
      <c r="Z1" s="76"/>
      <c r="AA1" s="64" t="s">
        <v>126</v>
      </c>
      <c r="AB1" s="1"/>
    </row>
    <row r="2" spans="1:28" ht="30" x14ac:dyDescent="0.25">
      <c r="A2" s="68" t="s">
        <v>76</v>
      </c>
      <c r="B2" s="62" t="s">
        <v>77</v>
      </c>
      <c r="C2" s="62" t="s">
        <v>78</v>
      </c>
      <c r="D2" s="62" t="s">
        <v>79</v>
      </c>
      <c r="E2" s="69" t="s">
        <v>80</v>
      </c>
      <c r="F2" s="69" t="s">
        <v>81</v>
      </c>
      <c r="G2" s="62" t="s">
        <v>80</v>
      </c>
      <c r="H2" s="62" t="s">
        <v>81</v>
      </c>
      <c r="I2" s="21" t="s">
        <v>489</v>
      </c>
      <c r="J2" s="21" t="s">
        <v>499</v>
      </c>
      <c r="K2" s="21" t="s">
        <v>491</v>
      </c>
      <c r="L2" s="72" t="s">
        <v>492</v>
      </c>
      <c r="M2" s="72" t="s">
        <v>493</v>
      </c>
      <c r="N2" s="21" t="s">
        <v>494</v>
      </c>
      <c r="O2" s="21" t="s">
        <v>495</v>
      </c>
      <c r="P2" s="21" t="s">
        <v>497</v>
      </c>
      <c r="Q2" s="72" t="s">
        <v>502</v>
      </c>
      <c r="R2" s="72" t="s">
        <v>503</v>
      </c>
      <c r="S2" s="72" t="s">
        <v>505</v>
      </c>
      <c r="T2" s="21" t="s">
        <v>507</v>
      </c>
      <c r="U2" s="72" t="s">
        <v>508</v>
      </c>
      <c r="V2" s="72" t="s">
        <v>514</v>
      </c>
      <c r="W2" s="72" t="s">
        <v>513</v>
      </c>
      <c r="X2" s="72" t="s">
        <v>509</v>
      </c>
      <c r="Y2" s="72" t="s">
        <v>512</v>
      </c>
      <c r="Z2" s="72" t="s">
        <v>511</v>
      </c>
      <c r="AA2" s="65"/>
    </row>
    <row r="3" spans="1:28" x14ac:dyDescent="0.25">
      <c r="A3" s="68"/>
      <c r="B3" s="62"/>
      <c r="C3" s="62"/>
      <c r="D3" s="62"/>
      <c r="E3" s="69"/>
      <c r="F3" s="69"/>
      <c r="G3" s="62"/>
      <c r="H3" s="62"/>
      <c r="I3" s="21" t="s">
        <v>498</v>
      </c>
      <c r="J3" s="21" t="s">
        <v>500</v>
      </c>
      <c r="K3" s="21" t="s">
        <v>501</v>
      </c>
      <c r="L3" s="73"/>
      <c r="M3" s="73"/>
      <c r="N3" s="21" t="s">
        <v>501</v>
      </c>
      <c r="O3" s="21" t="s">
        <v>501</v>
      </c>
      <c r="P3" s="21" t="s">
        <v>498</v>
      </c>
      <c r="Q3" s="73"/>
      <c r="R3" s="73"/>
      <c r="S3" s="73"/>
      <c r="T3" s="21" t="s">
        <v>506</v>
      </c>
      <c r="U3" s="73"/>
      <c r="V3" s="73"/>
      <c r="W3" s="73"/>
      <c r="X3" s="73"/>
      <c r="Y3" s="73"/>
      <c r="Z3" s="73"/>
      <c r="AA3" s="65"/>
    </row>
    <row r="4" spans="1:28" x14ac:dyDescent="0.25">
      <c r="A4" s="68"/>
      <c r="B4" s="62"/>
      <c r="C4" s="62"/>
      <c r="D4" s="62"/>
      <c r="E4" s="69"/>
      <c r="F4" s="69"/>
      <c r="G4" s="62"/>
      <c r="H4" s="62"/>
      <c r="I4" s="21" t="s">
        <v>490</v>
      </c>
      <c r="J4" s="21" t="s">
        <v>490</v>
      </c>
      <c r="K4" s="21" t="s">
        <v>490</v>
      </c>
      <c r="L4" s="21" t="s">
        <v>496</v>
      </c>
      <c r="M4" s="21" t="s">
        <v>496</v>
      </c>
      <c r="N4" s="21" t="s">
        <v>490</v>
      </c>
      <c r="O4" s="21" t="s">
        <v>490</v>
      </c>
      <c r="P4" s="21" t="s">
        <v>490</v>
      </c>
      <c r="Q4" s="21" t="s">
        <v>490</v>
      </c>
      <c r="R4" s="21" t="s">
        <v>504</v>
      </c>
      <c r="S4" s="21" t="s">
        <v>496</v>
      </c>
      <c r="T4" s="21" t="s">
        <v>496</v>
      </c>
      <c r="U4" s="21" t="s">
        <v>496</v>
      </c>
      <c r="V4" s="21" t="s">
        <v>496</v>
      </c>
      <c r="W4" s="21" t="s">
        <v>496</v>
      </c>
      <c r="X4" s="21" t="s">
        <v>496</v>
      </c>
      <c r="Y4" s="21" t="s">
        <v>490</v>
      </c>
      <c r="Z4" s="21" t="s">
        <v>496</v>
      </c>
      <c r="AA4" s="65"/>
    </row>
    <row r="5" spans="1:28" x14ac:dyDescent="0.25">
      <c r="A5" s="22" t="s">
        <v>58</v>
      </c>
      <c r="B5" s="23" t="s">
        <v>3</v>
      </c>
      <c r="C5" s="23">
        <v>3</v>
      </c>
      <c r="D5" s="23" t="s">
        <v>4</v>
      </c>
      <c r="E5" s="25">
        <v>13.54</v>
      </c>
      <c r="F5" s="25">
        <v>15.05</v>
      </c>
      <c r="G5" s="23" t="s">
        <v>331</v>
      </c>
      <c r="H5" s="23" t="s">
        <v>109</v>
      </c>
      <c r="I5" s="24">
        <v>400</v>
      </c>
      <c r="J5" s="24"/>
      <c r="K5" s="24">
        <v>74</v>
      </c>
      <c r="L5" s="24">
        <v>3</v>
      </c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6"/>
    </row>
    <row r="6" spans="1:28" x14ac:dyDescent="0.25">
      <c r="A6" s="22" t="s">
        <v>58</v>
      </c>
      <c r="B6" s="23" t="s">
        <v>3</v>
      </c>
      <c r="C6" s="23">
        <v>3</v>
      </c>
      <c r="D6" s="23" t="s">
        <v>4</v>
      </c>
      <c r="E6" s="25">
        <v>17.84</v>
      </c>
      <c r="F6" s="25">
        <v>24.81</v>
      </c>
      <c r="G6" s="23" t="s">
        <v>109</v>
      </c>
      <c r="H6" s="23" t="s">
        <v>291</v>
      </c>
      <c r="I6" s="24">
        <v>425</v>
      </c>
      <c r="J6" s="24"/>
      <c r="K6" s="24">
        <v>167</v>
      </c>
      <c r="L6" s="24">
        <v>7</v>
      </c>
      <c r="M6" s="24"/>
      <c r="N6" s="24"/>
      <c r="O6" s="24">
        <v>400</v>
      </c>
      <c r="P6" s="24"/>
      <c r="Q6" s="24"/>
      <c r="R6" s="24"/>
      <c r="S6" s="24"/>
      <c r="T6" s="24">
        <v>2</v>
      </c>
      <c r="U6" s="24"/>
      <c r="V6" s="24"/>
      <c r="W6" s="24"/>
      <c r="X6" s="24"/>
      <c r="Y6" s="24"/>
      <c r="Z6" s="24"/>
      <c r="AA6" s="26"/>
    </row>
    <row r="7" spans="1:28" x14ac:dyDescent="0.25">
      <c r="A7" s="22" t="s">
        <v>58</v>
      </c>
      <c r="B7" s="23" t="s">
        <v>3</v>
      </c>
      <c r="C7" s="23">
        <v>18</v>
      </c>
      <c r="D7" s="23" t="s">
        <v>7</v>
      </c>
      <c r="E7" s="25">
        <v>15.18</v>
      </c>
      <c r="F7" s="25">
        <v>15.99</v>
      </c>
      <c r="G7" s="23" t="s">
        <v>334</v>
      </c>
      <c r="H7" s="23" t="s">
        <v>335</v>
      </c>
      <c r="I7" s="24">
        <v>2567</v>
      </c>
      <c r="J7" s="24"/>
      <c r="K7" s="24">
        <v>235</v>
      </c>
      <c r="L7" s="24">
        <v>25</v>
      </c>
      <c r="M7" s="24"/>
      <c r="N7" s="24">
        <v>11</v>
      </c>
      <c r="O7" s="24">
        <v>1685</v>
      </c>
      <c r="P7" s="24"/>
      <c r="Q7" s="24"/>
      <c r="R7" s="24"/>
      <c r="S7" s="24"/>
      <c r="T7" s="24"/>
      <c r="U7" s="24"/>
      <c r="V7" s="24"/>
      <c r="W7" s="24">
        <v>2</v>
      </c>
      <c r="X7" s="24"/>
      <c r="Y7" s="24"/>
      <c r="Z7" s="24"/>
      <c r="AA7" s="26"/>
    </row>
    <row r="8" spans="1:28" x14ac:dyDescent="0.25">
      <c r="A8" s="22" t="s">
        <v>58</v>
      </c>
      <c r="B8" s="23" t="s">
        <v>3</v>
      </c>
      <c r="C8" s="23">
        <v>18</v>
      </c>
      <c r="D8" s="23" t="s">
        <v>9</v>
      </c>
      <c r="E8" s="25">
        <v>15.18</v>
      </c>
      <c r="F8" s="25">
        <v>15.99</v>
      </c>
      <c r="G8" s="23" t="s">
        <v>334</v>
      </c>
      <c r="H8" s="23" t="s">
        <v>335</v>
      </c>
      <c r="I8" s="24">
        <v>2133</v>
      </c>
      <c r="J8" s="24"/>
      <c r="K8" s="24">
        <v>184</v>
      </c>
      <c r="L8" s="24">
        <v>26</v>
      </c>
      <c r="M8" s="24"/>
      <c r="N8" s="24"/>
      <c r="O8" s="24">
        <v>2688</v>
      </c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6"/>
    </row>
    <row r="9" spans="1:28" x14ac:dyDescent="0.25">
      <c r="A9" s="22" t="s">
        <v>58</v>
      </c>
      <c r="B9" s="23" t="s">
        <v>6</v>
      </c>
      <c r="C9" s="23">
        <v>42</v>
      </c>
      <c r="D9" s="23" t="s">
        <v>4</v>
      </c>
      <c r="E9" s="25">
        <v>7.14</v>
      </c>
      <c r="F9" s="25">
        <v>14.4</v>
      </c>
      <c r="G9" s="23" t="s">
        <v>59</v>
      </c>
      <c r="H9" s="23" t="s">
        <v>331</v>
      </c>
      <c r="I9" s="24">
        <v>100</v>
      </c>
      <c r="J9" s="24"/>
      <c r="K9" s="24">
        <v>79</v>
      </c>
      <c r="L9" s="24">
        <v>2</v>
      </c>
      <c r="M9" s="24"/>
      <c r="N9" s="24"/>
      <c r="O9" s="24"/>
      <c r="P9" s="24"/>
      <c r="Q9" s="24"/>
      <c r="R9" s="24"/>
      <c r="S9" s="24">
        <v>2</v>
      </c>
      <c r="T9" s="24"/>
      <c r="U9" s="24"/>
      <c r="V9" s="24"/>
      <c r="W9" s="24"/>
      <c r="X9" s="24"/>
      <c r="Y9" s="24"/>
      <c r="Z9" s="24"/>
      <c r="AA9" s="26"/>
    </row>
    <row r="10" spans="1:28" x14ac:dyDescent="0.25">
      <c r="A10" s="22" t="s">
        <v>58</v>
      </c>
      <c r="B10" s="23" t="s">
        <v>3</v>
      </c>
      <c r="C10" s="23">
        <v>57</v>
      </c>
      <c r="D10" s="23" t="s">
        <v>4</v>
      </c>
      <c r="E10" s="25">
        <v>0</v>
      </c>
      <c r="F10" s="25">
        <v>10.89</v>
      </c>
      <c r="G10" s="23" t="s">
        <v>93</v>
      </c>
      <c r="H10" s="23" t="s">
        <v>331</v>
      </c>
      <c r="I10" s="24">
        <v>872</v>
      </c>
      <c r="J10" s="24"/>
      <c r="K10" s="24">
        <v>213</v>
      </c>
      <c r="L10" s="24">
        <v>10</v>
      </c>
      <c r="M10" s="24">
        <v>1</v>
      </c>
      <c r="N10" s="24"/>
      <c r="O10" s="24">
        <v>531</v>
      </c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6"/>
    </row>
    <row r="11" spans="1:28" x14ac:dyDescent="0.25">
      <c r="A11" s="22" t="s">
        <v>58</v>
      </c>
      <c r="B11" s="23" t="s">
        <v>3</v>
      </c>
      <c r="C11" s="23">
        <v>57</v>
      </c>
      <c r="D11" s="23" t="s">
        <v>4</v>
      </c>
      <c r="E11" s="25">
        <v>16.739999999999998</v>
      </c>
      <c r="F11" s="25">
        <v>20.69</v>
      </c>
      <c r="G11" s="23" t="s">
        <v>45</v>
      </c>
      <c r="H11" s="23" t="s">
        <v>111</v>
      </c>
      <c r="I11" s="24"/>
      <c r="J11" s="24">
        <v>50</v>
      </c>
      <c r="K11" s="24"/>
      <c r="L11" s="24"/>
      <c r="M11" s="24"/>
      <c r="N11" s="24"/>
      <c r="O11" s="24">
        <v>406</v>
      </c>
      <c r="P11" s="24"/>
      <c r="Q11" s="24">
        <v>32</v>
      </c>
      <c r="R11" s="24"/>
      <c r="S11" s="24"/>
      <c r="T11" s="24"/>
      <c r="U11" s="24"/>
      <c r="V11" s="24"/>
      <c r="W11" s="24"/>
      <c r="X11" s="24">
        <v>1</v>
      </c>
      <c r="Y11" s="24"/>
      <c r="Z11" s="24"/>
      <c r="AA11" s="26"/>
    </row>
    <row r="12" spans="1:28" x14ac:dyDescent="0.25">
      <c r="A12" s="22" t="s">
        <v>58</v>
      </c>
      <c r="B12" s="23" t="s">
        <v>19</v>
      </c>
      <c r="C12" s="23">
        <v>71</v>
      </c>
      <c r="D12" s="23" t="s">
        <v>15</v>
      </c>
      <c r="E12" s="25">
        <v>0</v>
      </c>
      <c r="F12" s="25">
        <v>6.06</v>
      </c>
      <c r="G12" s="23" t="s">
        <v>93</v>
      </c>
      <c r="H12" s="23" t="s">
        <v>109</v>
      </c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>
        <v>1</v>
      </c>
      <c r="V12" s="24"/>
      <c r="W12" s="24"/>
      <c r="X12" s="24"/>
      <c r="Y12" s="24"/>
      <c r="Z12" s="24"/>
      <c r="AA12" s="26" t="s">
        <v>529</v>
      </c>
    </row>
    <row r="13" spans="1:28" x14ac:dyDescent="0.25">
      <c r="A13" s="22" t="s">
        <v>58</v>
      </c>
      <c r="B13" s="23" t="s">
        <v>19</v>
      </c>
      <c r="C13" s="23">
        <v>71</v>
      </c>
      <c r="D13" s="23" t="s">
        <v>15</v>
      </c>
      <c r="E13" s="25">
        <v>1.73</v>
      </c>
      <c r="F13" s="25">
        <v>2.04</v>
      </c>
      <c r="G13" s="23" t="s">
        <v>51</v>
      </c>
      <c r="H13" s="23" t="s">
        <v>95</v>
      </c>
      <c r="I13" s="24"/>
      <c r="J13" s="24"/>
      <c r="K13" s="24">
        <v>37</v>
      </c>
      <c r="L13" s="24">
        <v>9</v>
      </c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6"/>
    </row>
    <row r="14" spans="1:28" x14ac:dyDescent="0.25">
      <c r="A14" s="22" t="s">
        <v>58</v>
      </c>
      <c r="B14" s="23" t="s">
        <v>19</v>
      </c>
      <c r="C14" s="23">
        <v>71</v>
      </c>
      <c r="D14" s="23" t="s">
        <v>16</v>
      </c>
      <c r="E14" s="25">
        <v>1.73</v>
      </c>
      <c r="F14" s="25">
        <v>2.04</v>
      </c>
      <c r="G14" s="23" t="s">
        <v>51</v>
      </c>
      <c r="H14" s="23" t="s">
        <v>95</v>
      </c>
      <c r="I14" s="24"/>
      <c r="J14" s="24"/>
      <c r="K14" s="24">
        <v>44</v>
      </c>
      <c r="L14" s="24">
        <v>6</v>
      </c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6"/>
    </row>
    <row r="15" spans="1:28" x14ac:dyDescent="0.25">
      <c r="A15" s="22" t="s">
        <v>58</v>
      </c>
      <c r="B15" s="23" t="s">
        <v>19</v>
      </c>
      <c r="C15" s="23">
        <v>76</v>
      </c>
      <c r="D15" s="23" t="s">
        <v>7</v>
      </c>
      <c r="E15" s="25">
        <v>0.74</v>
      </c>
      <c r="F15" s="25">
        <v>7.34</v>
      </c>
      <c r="G15" s="23" t="s">
        <v>525</v>
      </c>
      <c r="H15" s="23" t="s">
        <v>109</v>
      </c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>
        <v>1</v>
      </c>
      <c r="V15" s="24"/>
      <c r="W15" s="24"/>
      <c r="X15" s="24"/>
      <c r="Y15" s="24"/>
      <c r="Z15" s="24"/>
      <c r="AA15" s="26" t="s">
        <v>532</v>
      </c>
    </row>
    <row r="16" spans="1:28" x14ac:dyDescent="0.25">
      <c r="A16" s="22" t="s">
        <v>58</v>
      </c>
      <c r="B16" s="23" t="s">
        <v>19</v>
      </c>
      <c r="C16" s="23">
        <v>76</v>
      </c>
      <c r="D16" s="23" t="s">
        <v>7</v>
      </c>
      <c r="E16" s="25">
        <v>1.89</v>
      </c>
      <c r="F16" s="25">
        <v>2.19</v>
      </c>
      <c r="G16" s="23" t="s">
        <v>11</v>
      </c>
      <c r="H16" s="23" t="s">
        <v>95</v>
      </c>
      <c r="I16" s="24"/>
      <c r="J16" s="24"/>
      <c r="K16" s="24">
        <v>83</v>
      </c>
      <c r="L16" s="24"/>
      <c r="M16" s="24"/>
      <c r="N16" s="24">
        <v>125</v>
      </c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6" t="s">
        <v>360</v>
      </c>
    </row>
    <row r="17" spans="1:27" x14ac:dyDescent="0.25">
      <c r="A17" s="22" t="s">
        <v>58</v>
      </c>
      <c r="B17" s="23" t="s">
        <v>19</v>
      </c>
      <c r="C17" s="23">
        <v>76</v>
      </c>
      <c r="D17" s="23" t="s">
        <v>9</v>
      </c>
      <c r="E17" s="25">
        <v>1.89</v>
      </c>
      <c r="F17" s="25">
        <v>2.19</v>
      </c>
      <c r="G17" s="23" t="s">
        <v>11</v>
      </c>
      <c r="H17" s="23" t="s">
        <v>95</v>
      </c>
      <c r="I17" s="24"/>
      <c r="J17" s="24"/>
      <c r="K17" s="24">
        <v>81</v>
      </c>
      <c r="L17" s="24"/>
      <c r="M17" s="24"/>
      <c r="N17" s="24">
        <v>225</v>
      </c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6" t="s">
        <v>361</v>
      </c>
    </row>
    <row r="18" spans="1:27" x14ac:dyDescent="0.25">
      <c r="A18" s="22" t="s">
        <v>58</v>
      </c>
      <c r="B18" s="23" t="s">
        <v>19</v>
      </c>
      <c r="C18" s="23">
        <v>76</v>
      </c>
      <c r="D18" s="23" t="s">
        <v>9</v>
      </c>
      <c r="E18" s="25">
        <v>5.18</v>
      </c>
      <c r="F18" s="25">
        <v>5.46</v>
      </c>
      <c r="G18" s="23" t="s">
        <v>365</v>
      </c>
      <c r="H18" s="23"/>
      <c r="I18" s="24"/>
      <c r="J18" s="24"/>
      <c r="K18" s="24"/>
      <c r="L18" s="24"/>
      <c r="M18" s="24"/>
      <c r="N18" s="24">
        <v>350</v>
      </c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6"/>
    </row>
    <row r="19" spans="1:27" x14ac:dyDescent="0.25">
      <c r="A19" s="22" t="s">
        <v>58</v>
      </c>
      <c r="B19" s="23" t="s">
        <v>3</v>
      </c>
      <c r="C19" s="23">
        <v>83</v>
      </c>
      <c r="D19" s="23" t="s">
        <v>4</v>
      </c>
      <c r="E19" s="25">
        <v>0.42</v>
      </c>
      <c r="F19" s="25">
        <v>0.98</v>
      </c>
      <c r="G19" s="23" t="s">
        <v>366</v>
      </c>
      <c r="H19" s="23" t="s">
        <v>367</v>
      </c>
      <c r="I19" s="24">
        <v>1760</v>
      </c>
      <c r="J19" s="24">
        <v>120</v>
      </c>
      <c r="K19" s="24">
        <v>258</v>
      </c>
      <c r="L19" s="24">
        <v>23</v>
      </c>
      <c r="M19" s="24"/>
      <c r="N19" s="24"/>
      <c r="O19" s="24">
        <v>386</v>
      </c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6"/>
    </row>
    <row r="20" spans="1:27" x14ac:dyDescent="0.25">
      <c r="A20" s="22" t="s">
        <v>58</v>
      </c>
      <c r="B20" s="23" t="s">
        <v>3</v>
      </c>
      <c r="C20" s="23">
        <v>83</v>
      </c>
      <c r="D20" s="23" t="s">
        <v>4</v>
      </c>
      <c r="E20" s="25">
        <v>3.94</v>
      </c>
      <c r="F20" s="25">
        <v>15.05</v>
      </c>
      <c r="G20" s="23" t="s">
        <v>369</v>
      </c>
      <c r="H20" s="23" t="s">
        <v>111</v>
      </c>
      <c r="I20" s="24"/>
      <c r="J20" s="24"/>
      <c r="K20" s="24">
        <v>78</v>
      </c>
      <c r="L20" s="24">
        <v>4</v>
      </c>
      <c r="M20" s="24"/>
      <c r="N20" s="24"/>
      <c r="O20" s="24"/>
      <c r="P20" s="24"/>
      <c r="Q20" s="24"/>
      <c r="R20" s="24"/>
      <c r="S20" s="24">
        <v>2</v>
      </c>
      <c r="T20" s="24"/>
      <c r="U20" s="24"/>
      <c r="V20" s="24"/>
      <c r="W20" s="24"/>
      <c r="X20" s="24"/>
      <c r="Y20" s="24"/>
      <c r="Z20" s="24"/>
      <c r="AA20" s="26"/>
    </row>
    <row r="21" spans="1:27" x14ac:dyDescent="0.25">
      <c r="A21" s="22" t="s">
        <v>58</v>
      </c>
      <c r="B21" s="23" t="s">
        <v>3</v>
      </c>
      <c r="C21" s="23">
        <v>94</v>
      </c>
      <c r="D21" s="23" t="s">
        <v>4</v>
      </c>
      <c r="E21" s="25">
        <v>10.35</v>
      </c>
      <c r="F21" s="25">
        <v>21.56</v>
      </c>
      <c r="G21" s="23" t="s">
        <v>45</v>
      </c>
      <c r="H21" s="23" t="s">
        <v>291</v>
      </c>
      <c r="I21" s="24">
        <v>714</v>
      </c>
      <c r="J21" s="24">
        <v>203</v>
      </c>
      <c r="K21" s="24">
        <v>131</v>
      </c>
      <c r="L21" s="24">
        <v>17</v>
      </c>
      <c r="M21" s="24">
        <v>1</v>
      </c>
      <c r="N21" s="24"/>
      <c r="O21" s="24">
        <v>721</v>
      </c>
      <c r="P21" s="24">
        <v>390</v>
      </c>
      <c r="Q21" s="24">
        <v>76</v>
      </c>
      <c r="R21" s="24">
        <v>220</v>
      </c>
      <c r="S21" s="24"/>
      <c r="T21" s="24">
        <v>4</v>
      </c>
      <c r="U21" s="24"/>
      <c r="V21" s="24"/>
      <c r="W21" s="24"/>
      <c r="X21" s="24"/>
      <c r="Y21" s="24"/>
      <c r="Z21" s="24"/>
      <c r="AA21" s="26"/>
    </row>
    <row r="22" spans="1:27" x14ac:dyDescent="0.25">
      <c r="A22" s="22" t="s">
        <v>58</v>
      </c>
      <c r="B22" s="23" t="s">
        <v>3</v>
      </c>
      <c r="C22" s="23">
        <v>162</v>
      </c>
      <c r="D22" s="23" t="s">
        <v>4</v>
      </c>
      <c r="E22" s="25">
        <v>2.97</v>
      </c>
      <c r="F22" s="25">
        <v>8.7200000000000006</v>
      </c>
      <c r="G22" s="23" t="s">
        <v>371</v>
      </c>
      <c r="H22" s="23" t="s">
        <v>372</v>
      </c>
      <c r="I22" s="24"/>
      <c r="J22" s="24"/>
      <c r="K22" s="24">
        <v>32</v>
      </c>
      <c r="L22" s="24"/>
      <c r="M22" s="24"/>
      <c r="N22" s="24"/>
      <c r="O22" s="24"/>
      <c r="P22" s="24">
        <v>37</v>
      </c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6"/>
    </row>
    <row r="23" spans="1:27" x14ac:dyDescent="0.25">
      <c r="A23" s="22" t="s">
        <v>58</v>
      </c>
      <c r="B23" s="23" t="s">
        <v>3</v>
      </c>
      <c r="C23" s="23">
        <v>162</v>
      </c>
      <c r="D23" s="23" t="s">
        <v>4</v>
      </c>
      <c r="E23" s="25">
        <v>8.7200000000000006</v>
      </c>
      <c r="F23" s="25">
        <v>12.43</v>
      </c>
      <c r="G23" s="23" t="s">
        <v>372</v>
      </c>
      <c r="H23" s="23" t="s">
        <v>21</v>
      </c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>
        <v>2</v>
      </c>
      <c r="T23" s="24"/>
      <c r="U23" s="24"/>
      <c r="V23" s="24"/>
      <c r="W23" s="24"/>
      <c r="X23" s="24"/>
      <c r="Y23" s="24"/>
      <c r="Z23" s="24"/>
      <c r="AA23" s="26"/>
    </row>
    <row r="24" spans="1:27" x14ac:dyDescent="0.25">
      <c r="A24" s="22" t="s">
        <v>58</v>
      </c>
      <c r="B24" s="23" t="s">
        <v>6</v>
      </c>
      <c r="C24" s="23">
        <v>224</v>
      </c>
      <c r="D24" s="23" t="s">
        <v>4</v>
      </c>
      <c r="E24" s="25">
        <v>0</v>
      </c>
      <c r="F24" s="25">
        <v>6.4</v>
      </c>
      <c r="G24" s="23" t="s">
        <v>232</v>
      </c>
      <c r="H24" s="23" t="s">
        <v>59</v>
      </c>
      <c r="I24" s="24"/>
      <c r="J24" s="24"/>
      <c r="K24" s="24">
        <v>36</v>
      </c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6"/>
    </row>
    <row r="25" spans="1:27" x14ac:dyDescent="0.25">
      <c r="A25" s="22" t="s">
        <v>58</v>
      </c>
      <c r="B25" s="23" t="s">
        <v>3</v>
      </c>
      <c r="C25" s="23">
        <v>252</v>
      </c>
      <c r="D25" s="23" t="s">
        <v>4</v>
      </c>
      <c r="E25" s="25">
        <v>0.94</v>
      </c>
      <c r="F25" s="25">
        <v>4.93</v>
      </c>
      <c r="G25" s="23" t="s">
        <v>53</v>
      </c>
      <c r="H25" s="23" t="s">
        <v>52</v>
      </c>
      <c r="I25" s="24"/>
      <c r="J25" s="24">
        <v>40</v>
      </c>
      <c r="K25" s="24">
        <v>95</v>
      </c>
      <c r="L25" s="24">
        <v>7</v>
      </c>
      <c r="M25" s="24"/>
      <c r="N25" s="24"/>
      <c r="O25" s="24">
        <v>228</v>
      </c>
      <c r="P25" s="24"/>
      <c r="Q25" s="24">
        <v>16</v>
      </c>
      <c r="R25" s="24"/>
      <c r="S25" s="24">
        <v>2</v>
      </c>
      <c r="T25" s="24">
        <v>2</v>
      </c>
      <c r="U25" s="24"/>
      <c r="V25" s="24"/>
      <c r="W25" s="24"/>
      <c r="X25" s="24"/>
      <c r="Y25" s="24"/>
      <c r="Z25" s="24"/>
      <c r="AA25" s="26"/>
    </row>
    <row r="26" spans="1:27" x14ac:dyDescent="0.25">
      <c r="A26" s="22" t="s">
        <v>58</v>
      </c>
      <c r="B26" s="23" t="s">
        <v>3</v>
      </c>
      <c r="C26" s="23">
        <v>252</v>
      </c>
      <c r="D26" s="23" t="s">
        <v>4</v>
      </c>
      <c r="E26" s="25">
        <v>4.93</v>
      </c>
      <c r="F26" s="25">
        <v>7.8</v>
      </c>
      <c r="G26" s="23" t="s">
        <v>52</v>
      </c>
      <c r="H26" s="23" t="s">
        <v>291</v>
      </c>
      <c r="I26" s="24"/>
      <c r="J26" s="24"/>
      <c r="K26" s="24">
        <v>24</v>
      </c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6"/>
    </row>
    <row r="27" spans="1:27" x14ac:dyDescent="0.25">
      <c r="A27" s="22" t="s">
        <v>58</v>
      </c>
      <c r="B27" s="23" t="s">
        <v>3</v>
      </c>
      <c r="C27" s="23">
        <v>303</v>
      </c>
      <c r="D27" s="23" t="s">
        <v>4</v>
      </c>
      <c r="E27" s="25">
        <v>0</v>
      </c>
      <c r="F27" s="25">
        <v>6.4</v>
      </c>
      <c r="G27" s="23" t="s">
        <v>111</v>
      </c>
      <c r="H27" s="23" t="s">
        <v>375</v>
      </c>
      <c r="I27" s="24">
        <v>1580</v>
      </c>
      <c r="J27" s="24"/>
      <c r="K27" s="24">
        <v>126</v>
      </c>
      <c r="L27" s="24">
        <v>28</v>
      </c>
      <c r="M27" s="24"/>
      <c r="N27" s="24"/>
      <c r="O27" s="24">
        <v>550</v>
      </c>
      <c r="P27" s="24">
        <v>140</v>
      </c>
      <c r="Q27" s="24"/>
      <c r="R27" s="24">
        <v>113</v>
      </c>
      <c r="S27" s="24">
        <v>2</v>
      </c>
      <c r="T27" s="24"/>
      <c r="U27" s="24"/>
      <c r="V27" s="24"/>
      <c r="W27" s="24"/>
      <c r="X27" s="24"/>
      <c r="Y27" s="24"/>
      <c r="Z27" s="24"/>
      <c r="AA27" s="26"/>
    </row>
    <row r="28" spans="1:27" x14ac:dyDescent="0.25">
      <c r="A28" s="22" t="s">
        <v>58</v>
      </c>
      <c r="B28" s="23" t="s">
        <v>3</v>
      </c>
      <c r="C28" s="23">
        <v>303</v>
      </c>
      <c r="D28" s="23" t="s">
        <v>4</v>
      </c>
      <c r="E28" s="25">
        <v>9.82</v>
      </c>
      <c r="F28" s="25">
        <v>15.05</v>
      </c>
      <c r="G28" s="23" t="s">
        <v>526</v>
      </c>
      <c r="H28" s="23" t="s">
        <v>377</v>
      </c>
      <c r="I28" s="24">
        <v>438</v>
      </c>
      <c r="J28" s="24"/>
      <c r="K28" s="24">
        <v>59</v>
      </c>
      <c r="L28" s="24">
        <v>10</v>
      </c>
      <c r="M28" s="24"/>
      <c r="N28" s="24"/>
      <c r="O28" s="24">
        <v>135</v>
      </c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6" t="s">
        <v>378</v>
      </c>
    </row>
    <row r="29" spans="1:27" x14ac:dyDescent="0.25">
      <c r="A29" s="22" t="s">
        <v>58</v>
      </c>
      <c r="B29" s="23" t="s">
        <v>3</v>
      </c>
      <c r="C29" s="23">
        <v>421</v>
      </c>
      <c r="D29" s="23" t="s">
        <v>4</v>
      </c>
      <c r="E29" s="25">
        <v>0</v>
      </c>
      <c r="F29" s="25">
        <v>1.43</v>
      </c>
      <c r="G29" s="23" t="s">
        <v>47</v>
      </c>
      <c r="H29" s="23" t="s">
        <v>369</v>
      </c>
      <c r="I29" s="24"/>
      <c r="J29" s="24"/>
      <c r="K29" s="24">
        <v>15</v>
      </c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6"/>
    </row>
    <row r="30" spans="1:27" x14ac:dyDescent="0.25">
      <c r="A30" s="22" t="s">
        <v>58</v>
      </c>
      <c r="B30" s="23" t="s">
        <v>3</v>
      </c>
      <c r="C30" s="23">
        <v>606</v>
      </c>
      <c r="D30" s="23" t="s">
        <v>4</v>
      </c>
      <c r="E30" s="25">
        <v>0</v>
      </c>
      <c r="F30" s="25">
        <v>4.26</v>
      </c>
      <c r="G30" s="23" t="s">
        <v>11</v>
      </c>
      <c r="H30" s="23" t="s">
        <v>61</v>
      </c>
      <c r="I30" s="24"/>
      <c r="J30" s="24"/>
      <c r="K30" s="24">
        <v>38</v>
      </c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6"/>
    </row>
    <row r="31" spans="1:27" x14ac:dyDescent="0.25">
      <c r="A31" s="22"/>
      <c r="B31" s="23"/>
      <c r="C31" s="23"/>
      <c r="D31" s="23"/>
      <c r="E31" s="25"/>
      <c r="F31" s="25"/>
      <c r="G31" s="23"/>
      <c r="H31" s="23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6"/>
    </row>
    <row r="32" spans="1:27" x14ac:dyDescent="0.25">
      <c r="A32" s="22" t="s">
        <v>63</v>
      </c>
      <c r="B32" s="23" t="s">
        <v>3</v>
      </c>
      <c r="C32" s="23">
        <v>13</v>
      </c>
      <c r="D32" s="23" t="s">
        <v>4</v>
      </c>
      <c r="E32" s="25">
        <v>5.61</v>
      </c>
      <c r="F32" s="25">
        <v>7.25</v>
      </c>
      <c r="G32" s="23" t="s">
        <v>379</v>
      </c>
      <c r="H32" s="23" t="s">
        <v>107</v>
      </c>
      <c r="I32" s="24"/>
      <c r="J32" s="24"/>
      <c r="K32" s="24"/>
      <c r="L32" s="24"/>
      <c r="M32" s="24"/>
      <c r="N32" s="24"/>
      <c r="O32" s="24">
        <v>80</v>
      </c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6"/>
    </row>
    <row r="33" spans="1:27" ht="30" x14ac:dyDescent="0.25">
      <c r="A33" s="56" t="s">
        <v>63</v>
      </c>
      <c r="B33" s="57" t="s">
        <v>3</v>
      </c>
      <c r="C33" s="57">
        <v>13</v>
      </c>
      <c r="D33" s="57" t="s">
        <v>15</v>
      </c>
      <c r="E33" s="58">
        <v>7.25</v>
      </c>
      <c r="F33" s="58">
        <v>11.01</v>
      </c>
      <c r="G33" s="57" t="s">
        <v>107</v>
      </c>
      <c r="H33" s="57" t="s">
        <v>381</v>
      </c>
      <c r="I33" s="59"/>
      <c r="J33" s="59"/>
      <c r="K33" s="59">
        <v>173</v>
      </c>
      <c r="L33" s="59">
        <v>9</v>
      </c>
      <c r="M33" s="59"/>
      <c r="N33" s="59"/>
      <c r="O33" s="59"/>
      <c r="P33" s="59"/>
      <c r="Q33" s="59"/>
      <c r="R33" s="59"/>
      <c r="S33" s="59"/>
      <c r="T33" s="59"/>
      <c r="U33" s="59">
        <v>1</v>
      </c>
      <c r="V33" s="59"/>
      <c r="W33" s="59"/>
      <c r="X33" s="59"/>
      <c r="Y33" s="59"/>
      <c r="Z33" s="59"/>
      <c r="AA33" s="60" t="s">
        <v>533</v>
      </c>
    </row>
    <row r="34" spans="1:27" ht="30" x14ac:dyDescent="0.25">
      <c r="A34" s="56" t="s">
        <v>63</v>
      </c>
      <c r="B34" s="57" t="s">
        <v>3</v>
      </c>
      <c r="C34" s="57">
        <v>13</v>
      </c>
      <c r="D34" s="57" t="s">
        <v>16</v>
      </c>
      <c r="E34" s="58">
        <v>7.25</v>
      </c>
      <c r="F34" s="58">
        <v>11.01</v>
      </c>
      <c r="G34" s="57" t="s">
        <v>107</v>
      </c>
      <c r="H34" s="57" t="s">
        <v>381</v>
      </c>
      <c r="I34" s="59"/>
      <c r="J34" s="59"/>
      <c r="K34" s="59">
        <v>112</v>
      </c>
      <c r="L34" s="59">
        <v>8</v>
      </c>
      <c r="M34" s="59"/>
      <c r="N34" s="59"/>
      <c r="O34" s="59"/>
      <c r="P34" s="59"/>
      <c r="Q34" s="59"/>
      <c r="R34" s="59"/>
      <c r="S34" s="59"/>
      <c r="T34" s="59"/>
      <c r="U34" s="59">
        <v>1</v>
      </c>
      <c r="V34" s="59"/>
      <c r="W34" s="59">
        <v>2</v>
      </c>
      <c r="X34" s="59"/>
      <c r="Y34" s="59"/>
      <c r="Z34" s="59"/>
      <c r="AA34" s="60" t="s">
        <v>533</v>
      </c>
    </row>
    <row r="35" spans="1:27" x14ac:dyDescent="0.25">
      <c r="A35" s="22" t="s">
        <v>63</v>
      </c>
      <c r="B35" s="23" t="s">
        <v>3</v>
      </c>
      <c r="C35" s="23">
        <v>13</v>
      </c>
      <c r="D35" s="23" t="s">
        <v>4</v>
      </c>
      <c r="E35" s="25">
        <v>21.55</v>
      </c>
      <c r="F35" s="25">
        <v>22.4</v>
      </c>
      <c r="G35" s="23" t="s">
        <v>382</v>
      </c>
      <c r="H35" s="23" t="s">
        <v>383</v>
      </c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>
        <v>1</v>
      </c>
      <c r="V35" s="24"/>
      <c r="W35" s="24"/>
      <c r="X35" s="24"/>
      <c r="Y35" s="24"/>
      <c r="Z35" s="24"/>
      <c r="AA35" s="26" t="s">
        <v>529</v>
      </c>
    </row>
    <row r="36" spans="1:27" x14ac:dyDescent="0.25">
      <c r="A36" s="22" t="s">
        <v>63</v>
      </c>
      <c r="B36" s="23" t="s">
        <v>3</v>
      </c>
      <c r="C36" s="23">
        <v>13</v>
      </c>
      <c r="D36" s="23" t="s">
        <v>4</v>
      </c>
      <c r="E36" s="25">
        <v>22.4</v>
      </c>
      <c r="F36" s="25">
        <v>32.630000000000003</v>
      </c>
      <c r="G36" s="23" t="s">
        <v>383</v>
      </c>
      <c r="H36" s="23" t="s">
        <v>114</v>
      </c>
      <c r="I36" s="24"/>
      <c r="J36" s="24"/>
      <c r="K36" s="24">
        <v>124</v>
      </c>
      <c r="L36" s="24"/>
      <c r="M36" s="24"/>
      <c r="N36" s="24"/>
      <c r="O36" s="24"/>
      <c r="P36" s="24"/>
      <c r="Q36" s="24"/>
      <c r="R36" s="24"/>
      <c r="S36" s="24"/>
      <c r="T36" s="24">
        <v>2</v>
      </c>
      <c r="U36" s="24"/>
      <c r="V36" s="24"/>
      <c r="W36" s="24"/>
      <c r="X36" s="24"/>
      <c r="Y36" s="24"/>
      <c r="Z36" s="24"/>
      <c r="AA36" s="26"/>
    </row>
    <row r="37" spans="1:27" x14ac:dyDescent="0.25">
      <c r="A37" s="22" t="s">
        <v>63</v>
      </c>
      <c r="B37" s="23" t="s">
        <v>3</v>
      </c>
      <c r="C37" s="23">
        <v>39</v>
      </c>
      <c r="D37" s="23" t="s">
        <v>4</v>
      </c>
      <c r="E37" s="25">
        <v>5.45</v>
      </c>
      <c r="F37" s="25">
        <v>5.86</v>
      </c>
      <c r="G37" s="23" t="s">
        <v>385</v>
      </c>
      <c r="H37" s="23" t="s">
        <v>386</v>
      </c>
      <c r="I37" s="24"/>
      <c r="J37" s="24"/>
      <c r="K37" s="24"/>
      <c r="L37" s="24">
        <v>16</v>
      </c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6"/>
    </row>
    <row r="38" spans="1:27" x14ac:dyDescent="0.25">
      <c r="A38" s="22" t="s">
        <v>63</v>
      </c>
      <c r="B38" s="23" t="s">
        <v>3</v>
      </c>
      <c r="C38" s="23">
        <v>39</v>
      </c>
      <c r="D38" s="23" t="s">
        <v>4</v>
      </c>
      <c r="E38" s="25">
        <v>5.86</v>
      </c>
      <c r="F38" s="25">
        <v>10.220000000000001</v>
      </c>
      <c r="G38" s="23" t="s">
        <v>386</v>
      </c>
      <c r="H38" s="23" t="s">
        <v>387</v>
      </c>
      <c r="I38" s="24"/>
      <c r="J38" s="24"/>
      <c r="K38" s="24">
        <v>158</v>
      </c>
      <c r="L38" s="24">
        <v>35</v>
      </c>
      <c r="M38" s="24"/>
      <c r="N38" s="24">
        <v>209</v>
      </c>
      <c r="O38" s="24">
        <v>226</v>
      </c>
      <c r="P38" s="24"/>
      <c r="Q38" s="24"/>
      <c r="R38" s="24"/>
      <c r="S38" s="24">
        <v>4</v>
      </c>
      <c r="T38" s="24"/>
      <c r="U38" s="24"/>
      <c r="V38" s="24"/>
      <c r="W38" s="24"/>
      <c r="X38" s="24"/>
      <c r="Y38" s="24"/>
      <c r="Z38" s="24"/>
      <c r="AA38" s="26"/>
    </row>
    <row r="39" spans="1:27" x14ac:dyDescent="0.25">
      <c r="A39" s="22" t="s">
        <v>63</v>
      </c>
      <c r="B39" s="23" t="s">
        <v>3</v>
      </c>
      <c r="C39" s="23">
        <v>39</v>
      </c>
      <c r="D39" s="23" t="s">
        <v>4</v>
      </c>
      <c r="E39" s="25">
        <v>10.220000000000001</v>
      </c>
      <c r="F39" s="25">
        <v>10.89</v>
      </c>
      <c r="G39" s="23" t="s">
        <v>387</v>
      </c>
      <c r="H39" s="23" t="s">
        <v>107</v>
      </c>
      <c r="I39" s="24"/>
      <c r="J39" s="24"/>
      <c r="K39" s="24"/>
      <c r="L39" s="24">
        <v>3</v>
      </c>
      <c r="M39" s="24">
        <v>1</v>
      </c>
      <c r="N39" s="24"/>
      <c r="O39" s="24">
        <v>134</v>
      </c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6"/>
    </row>
    <row r="40" spans="1:27" x14ac:dyDescent="0.25">
      <c r="A40" s="22" t="s">
        <v>63</v>
      </c>
      <c r="B40" s="23" t="s">
        <v>3</v>
      </c>
      <c r="C40" s="23">
        <v>39</v>
      </c>
      <c r="D40" s="23" t="s">
        <v>7</v>
      </c>
      <c r="E40" s="25">
        <v>10.89</v>
      </c>
      <c r="F40" s="25">
        <v>11.11</v>
      </c>
      <c r="G40" s="23" t="s">
        <v>107</v>
      </c>
      <c r="H40" s="23" t="s">
        <v>388</v>
      </c>
      <c r="I40" s="24"/>
      <c r="J40" s="24"/>
      <c r="K40" s="24"/>
      <c r="L40" s="24">
        <v>2</v>
      </c>
      <c r="M40" s="24">
        <v>1</v>
      </c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6"/>
    </row>
    <row r="41" spans="1:27" x14ac:dyDescent="0.25">
      <c r="A41" s="22" t="s">
        <v>63</v>
      </c>
      <c r="B41" s="23" t="s">
        <v>3</v>
      </c>
      <c r="C41" s="23">
        <v>39</v>
      </c>
      <c r="D41" s="23" t="s">
        <v>9</v>
      </c>
      <c r="E41" s="25">
        <v>10.89</v>
      </c>
      <c r="F41" s="25">
        <v>11.11</v>
      </c>
      <c r="G41" s="23" t="s">
        <v>107</v>
      </c>
      <c r="H41" s="23" t="s">
        <v>389</v>
      </c>
      <c r="I41" s="24"/>
      <c r="J41" s="24"/>
      <c r="K41" s="24"/>
      <c r="L41" s="24"/>
      <c r="M41" s="24"/>
      <c r="N41" s="24">
        <v>180</v>
      </c>
      <c r="O41" s="24">
        <v>49</v>
      </c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6"/>
    </row>
    <row r="42" spans="1:27" x14ac:dyDescent="0.25">
      <c r="A42" s="22" t="s">
        <v>63</v>
      </c>
      <c r="B42" s="23" t="s">
        <v>3</v>
      </c>
      <c r="C42" s="23">
        <v>39</v>
      </c>
      <c r="D42" s="23" t="s">
        <v>4</v>
      </c>
      <c r="E42" s="25">
        <v>11.11</v>
      </c>
      <c r="F42" s="25">
        <v>11.74</v>
      </c>
      <c r="G42" s="23" t="s">
        <v>389</v>
      </c>
      <c r="H42" s="23" t="s">
        <v>392</v>
      </c>
      <c r="I42" s="24"/>
      <c r="J42" s="24"/>
      <c r="K42" s="24"/>
      <c r="L42" s="24"/>
      <c r="M42" s="24"/>
      <c r="N42" s="24"/>
      <c r="O42" s="24">
        <v>130</v>
      </c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6"/>
    </row>
    <row r="43" spans="1:27" x14ac:dyDescent="0.25">
      <c r="A43" s="22" t="s">
        <v>63</v>
      </c>
      <c r="B43" s="23" t="s">
        <v>3</v>
      </c>
      <c r="C43" s="23">
        <v>39</v>
      </c>
      <c r="D43" s="23" t="s">
        <v>4</v>
      </c>
      <c r="E43" s="25">
        <v>11.74</v>
      </c>
      <c r="F43" s="25">
        <v>12.63</v>
      </c>
      <c r="G43" s="23" t="s">
        <v>392</v>
      </c>
      <c r="H43" s="23" t="s">
        <v>393</v>
      </c>
      <c r="I43" s="24"/>
      <c r="J43" s="24"/>
      <c r="K43" s="24">
        <v>137</v>
      </c>
      <c r="L43" s="24">
        <v>20</v>
      </c>
      <c r="M43" s="24">
        <v>3</v>
      </c>
      <c r="N43" s="24"/>
      <c r="O43" s="24">
        <v>186</v>
      </c>
      <c r="P43" s="24">
        <v>323</v>
      </c>
      <c r="Q43" s="24"/>
      <c r="R43" s="24"/>
      <c r="S43" s="24"/>
      <c r="T43" s="24">
        <v>4</v>
      </c>
      <c r="U43" s="24"/>
      <c r="V43" s="24"/>
      <c r="W43" s="24"/>
      <c r="X43" s="24"/>
      <c r="Y43" s="24"/>
      <c r="Z43" s="24"/>
      <c r="AA43" s="26" t="s">
        <v>390</v>
      </c>
    </row>
    <row r="44" spans="1:27" x14ac:dyDescent="0.25">
      <c r="A44" s="22" t="s">
        <v>63</v>
      </c>
      <c r="B44" s="23" t="s">
        <v>3</v>
      </c>
      <c r="C44" s="23">
        <v>39</v>
      </c>
      <c r="D44" s="23" t="s">
        <v>4</v>
      </c>
      <c r="E44" s="25">
        <v>16.72</v>
      </c>
      <c r="F44" s="25">
        <v>18.95</v>
      </c>
      <c r="G44" s="23" t="s">
        <v>394</v>
      </c>
      <c r="H44" s="23" t="s">
        <v>395</v>
      </c>
      <c r="I44" s="24">
        <v>270</v>
      </c>
      <c r="J44" s="24"/>
      <c r="K44" s="24">
        <v>133</v>
      </c>
      <c r="L44" s="24">
        <v>4</v>
      </c>
      <c r="M44" s="24"/>
      <c r="N44" s="24"/>
      <c r="O44" s="24">
        <v>390</v>
      </c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6" t="s">
        <v>391</v>
      </c>
    </row>
    <row r="45" spans="1:27" x14ac:dyDescent="0.25">
      <c r="A45" s="22" t="s">
        <v>63</v>
      </c>
      <c r="B45" s="23" t="s">
        <v>3</v>
      </c>
      <c r="C45" s="23">
        <v>39</v>
      </c>
      <c r="D45" s="23" t="s">
        <v>4</v>
      </c>
      <c r="E45" s="25">
        <v>24.92</v>
      </c>
      <c r="F45" s="25">
        <v>27.37</v>
      </c>
      <c r="G45" s="23" t="s">
        <v>12</v>
      </c>
      <c r="H45" s="23" t="s">
        <v>232</v>
      </c>
      <c r="I45" s="24"/>
      <c r="J45" s="24"/>
      <c r="K45" s="24">
        <v>68</v>
      </c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6"/>
    </row>
    <row r="46" spans="1:27" x14ac:dyDescent="0.25">
      <c r="A46" s="22" t="s">
        <v>63</v>
      </c>
      <c r="B46" s="23" t="s">
        <v>6</v>
      </c>
      <c r="C46" s="23">
        <v>42</v>
      </c>
      <c r="D46" s="23" t="s">
        <v>4</v>
      </c>
      <c r="E46" s="25">
        <v>4.8899999999999997</v>
      </c>
      <c r="F46" s="25">
        <v>4.9800000000000004</v>
      </c>
      <c r="G46" s="23" t="s">
        <v>64</v>
      </c>
      <c r="H46" s="23" t="s">
        <v>400</v>
      </c>
      <c r="I46" s="24">
        <v>126</v>
      </c>
      <c r="J46" s="24"/>
      <c r="K46" s="24"/>
      <c r="L46" s="24">
        <v>2</v>
      </c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6"/>
    </row>
    <row r="47" spans="1:27" x14ac:dyDescent="0.25">
      <c r="A47" s="22" t="s">
        <v>63</v>
      </c>
      <c r="B47" s="23" t="s">
        <v>6</v>
      </c>
      <c r="C47" s="23">
        <v>42</v>
      </c>
      <c r="D47" s="23" t="s">
        <v>4</v>
      </c>
      <c r="E47" s="25">
        <v>4.9800000000000004</v>
      </c>
      <c r="F47" s="25">
        <v>7.16</v>
      </c>
      <c r="G47" s="23" t="s">
        <v>400</v>
      </c>
      <c r="H47" s="23" t="s">
        <v>401</v>
      </c>
      <c r="I47" s="24">
        <v>254</v>
      </c>
      <c r="J47" s="24"/>
      <c r="K47" s="24">
        <v>81</v>
      </c>
      <c r="L47" s="24">
        <v>4</v>
      </c>
      <c r="M47" s="24">
        <v>2</v>
      </c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6"/>
    </row>
    <row r="48" spans="1:27" x14ac:dyDescent="0.25">
      <c r="A48" s="22" t="s">
        <v>63</v>
      </c>
      <c r="B48" s="23" t="s">
        <v>6</v>
      </c>
      <c r="C48" s="23">
        <v>42</v>
      </c>
      <c r="D48" s="23" t="s">
        <v>4</v>
      </c>
      <c r="E48" s="25">
        <v>7.16</v>
      </c>
      <c r="F48" s="25">
        <v>7.22</v>
      </c>
      <c r="G48" s="23" t="s">
        <v>401</v>
      </c>
      <c r="H48" s="23" t="s">
        <v>402</v>
      </c>
      <c r="I48" s="24">
        <v>129</v>
      </c>
      <c r="J48" s="24"/>
      <c r="K48" s="24"/>
      <c r="L48" s="24">
        <v>2</v>
      </c>
      <c r="M48" s="24"/>
      <c r="N48" s="24"/>
      <c r="O48" s="24">
        <v>138</v>
      </c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6"/>
    </row>
    <row r="49" spans="1:27" x14ac:dyDescent="0.25">
      <c r="A49" s="22" t="s">
        <v>63</v>
      </c>
      <c r="B49" s="23" t="s">
        <v>6</v>
      </c>
      <c r="C49" s="23">
        <v>42</v>
      </c>
      <c r="D49" s="23" t="s">
        <v>4</v>
      </c>
      <c r="E49" s="25">
        <v>13.13</v>
      </c>
      <c r="F49" s="25">
        <v>13.86</v>
      </c>
      <c r="G49" s="23" t="s">
        <v>402</v>
      </c>
      <c r="H49" s="23" t="s">
        <v>107</v>
      </c>
      <c r="I49" s="24">
        <v>1770</v>
      </c>
      <c r="J49" s="24"/>
      <c r="K49" s="24">
        <v>380</v>
      </c>
      <c r="L49" s="24">
        <v>33</v>
      </c>
      <c r="M49" s="24">
        <v>2</v>
      </c>
      <c r="N49" s="24"/>
      <c r="O49" s="24">
        <v>673</v>
      </c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6"/>
    </row>
    <row r="50" spans="1:27" x14ac:dyDescent="0.25">
      <c r="A50" s="22" t="s">
        <v>63</v>
      </c>
      <c r="B50" s="23" t="s">
        <v>6</v>
      </c>
      <c r="C50" s="23">
        <v>42</v>
      </c>
      <c r="D50" s="23" t="s">
        <v>15</v>
      </c>
      <c r="E50" s="25">
        <v>13.86</v>
      </c>
      <c r="F50" s="25">
        <v>14.16</v>
      </c>
      <c r="G50" s="23" t="s">
        <v>107</v>
      </c>
      <c r="H50" s="23" t="s">
        <v>388</v>
      </c>
      <c r="I50" s="24"/>
      <c r="J50" s="24"/>
      <c r="K50" s="24"/>
      <c r="L50" s="24">
        <v>3</v>
      </c>
      <c r="M50" s="24">
        <v>2</v>
      </c>
      <c r="N50" s="24">
        <v>1629</v>
      </c>
      <c r="O50" s="24">
        <v>544</v>
      </c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6" t="s">
        <v>404</v>
      </c>
    </row>
    <row r="51" spans="1:27" x14ac:dyDescent="0.25">
      <c r="A51" s="22" t="s">
        <v>63</v>
      </c>
      <c r="B51" s="23" t="s">
        <v>6</v>
      </c>
      <c r="C51" s="23">
        <v>42</v>
      </c>
      <c r="D51" s="23" t="s">
        <v>16</v>
      </c>
      <c r="E51" s="25">
        <v>13.86</v>
      </c>
      <c r="F51" s="25">
        <v>14.16</v>
      </c>
      <c r="G51" s="23" t="s">
        <v>107</v>
      </c>
      <c r="H51" s="23" t="s">
        <v>388</v>
      </c>
      <c r="I51" s="24"/>
      <c r="J51" s="24"/>
      <c r="K51" s="24"/>
      <c r="L51" s="24">
        <v>1</v>
      </c>
      <c r="M51" s="24">
        <v>1</v>
      </c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6" t="s">
        <v>404</v>
      </c>
    </row>
    <row r="52" spans="1:27" x14ac:dyDescent="0.25">
      <c r="A52" s="22" t="s">
        <v>63</v>
      </c>
      <c r="B52" s="23" t="s">
        <v>6</v>
      </c>
      <c r="C52" s="23">
        <v>42</v>
      </c>
      <c r="D52" s="23" t="s">
        <v>4</v>
      </c>
      <c r="E52" s="25">
        <v>14.16</v>
      </c>
      <c r="F52" s="25">
        <v>16.39</v>
      </c>
      <c r="G52" s="23" t="s">
        <v>388</v>
      </c>
      <c r="H52" s="23" t="s">
        <v>403</v>
      </c>
      <c r="I52" s="24">
        <v>874</v>
      </c>
      <c r="J52" s="24"/>
      <c r="K52" s="24">
        <v>137</v>
      </c>
      <c r="L52" s="24">
        <v>72</v>
      </c>
      <c r="M52" s="24">
        <v>2</v>
      </c>
      <c r="N52" s="24"/>
      <c r="O52" s="24">
        <v>509</v>
      </c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6"/>
    </row>
    <row r="53" spans="1:27" x14ac:dyDescent="0.25">
      <c r="A53" s="22" t="s">
        <v>63</v>
      </c>
      <c r="B53" s="23" t="s">
        <v>3</v>
      </c>
      <c r="C53" s="23">
        <v>61</v>
      </c>
      <c r="D53" s="23" t="s">
        <v>4</v>
      </c>
      <c r="E53" s="25">
        <v>0</v>
      </c>
      <c r="F53" s="25">
        <v>3.88</v>
      </c>
      <c r="G53" s="23" t="s">
        <v>240</v>
      </c>
      <c r="H53" s="23" t="s">
        <v>65</v>
      </c>
      <c r="I53" s="24"/>
      <c r="J53" s="24"/>
      <c r="K53" s="24">
        <v>12</v>
      </c>
      <c r="L53" s="24"/>
      <c r="M53" s="24"/>
      <c r="N53" s="24"/>
      <c r="O53" s="24"/>
      <c r="P53" s="24"/>
      <c r="Q53" s="24"/>
      <c r="R53" s="24"/>
      <c r="S53" s="24">
        <v>2</v>
      </c>
      <c r="T53" s="24">
        <v>2</v>
      </c>
      <c r="U53" s="24"/>
      <c r="V53" s="24"/>
      <c r="W53" s="24"/>
      <c r="X53" s="24"/>
      <c r="Y53" s="24"/>
      <c r="Z53" s="24"/>
      <c r="AA53" s="26"/>
    </row>
    <row r="54" spans="1:27" x14ac:dyDescent="0.25">
      <c r="A54" s="22" t="s">
        <v>63</v>
      </c>
      <c r="B54" s="23" t="s">
        <v>19</v>
      </c>
      <c r="C54" s="23">
        <v>71</v>
      </c>
      <c r="D54" s="23" t="s">
        <v>15</v>
      </c>
      <c r="E54" s="25">
        <v>10.77</v>
      </c>
      <c r="F54" s="25">
        <v>15.24</v>
      </c>
      <c r="G54" s="23" t="s">
        <v>38</v>
      </c>
      <c r="H54" s="23" t="s">
        <v>109</v>
      </c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>
        <v>2</v>
      </c>
      <c r="V54" s="24"/>
      <c r="W54" s="24"/>
      <c r="X54" s="24"/>
      <c r="Y54" s="24"/>
      <c r="Z54" s="24"/>
      <c r="AA54" s="26" t="s">
        <v>529</v>
      </c>
    </row>
    <row r="55" spans="1:27" x14ac:dyDescent="0.25">
      <c r="A55" s="22" t="s">
        <v>63</v>
      </c>
      <c r="B55" s="23" t="s">
        <v>19</v>
      </c>
      <c r="C55" s="23">
        <v>71</v>
      </c>
      <c r="D55" s="23" t="s">
        <v>15</v>
      </c>
      <c r="E55" s="25">
        <v>15.24</v>
      </c>
      <c r="F55" s="25">
        <v>20.64</v>
      </c>
      <c r="G55" s="23" t="s">
        <v>109</v>
      </c>
      <c r="H55" s="23" t="s">
        <v>232</v>
      </c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>
        <v>2</v>
      </c>
      <c r="V55" s="24"/>
      <c r="W55" s="24"/>
      <c r="X55" s="24"/>
      <c r="Y55" s="24"/>
      <c r="Z55" s="24"/>
      <c r="AA55" s="26" t="s">
        <v>529</v>
      </c>
    </row>
    <row r="56" spans="1:27" x14ac:dyDescent="0.25">
      <c r="A56" s="22" t="s">
        <v>63</v>
      </c>
      <c r="B56" s="23" t="s">
        <v>19</v>
      </c>
      <c r="C56" s="23">
        <v>71</v>
      </c>
      <c r="D56" s="23" t="s">
        <v>16</v>
      </c>
      <c r="E56" s="25">
        <v>10.15</v>
      </c>
      <c r="F56" s="25">
        <v>10.7</v>
      </c>
      <c r="G56" s="23" t="s">
        <v>38</v>
      </c>
      <c r="H56" s="23" t="s">
        <v>95</v>
      </c>
      <c r="I56" s="24"/>
      <c r="J56" s="24"/>
      <c r="K56" s="24">
        <v>36</v>
      </c>
      <c r="L56" s="24"/>
      <c r="M56" s="24"/>
      <c r="N56" s="24">
        <v>180</v>
      </c>
      <c r="O56" s="24"/>
      <c r="P56" s="24"/>
      <c r="Q56" s="24"/>
      <c r="R56" s="24"/>
      <c r="S56" s="24"/>
      <c r="T56" s="24"/>
      <c r="U56" s="24"/>
      <c r="V56" s="24">
        <v>2</v>
      </c>
      <c r="W56" s="24"/>
      <c r="X56" s="24"/>
      <c r="Y56" s="24"/>
      <c r="Z56" s="24"/>
      <c r="AA56" s="26" t="s">
        <v>405</v>
      </c>
    </row>
    <row r="57" spans="1:27" x14ac:dyDescent="0.25">
      <c r="A57" s="22" t="s">
        <v>63</v>
      </c>
      <c r="B57" s="23" t="s">
        <v>19</v>
      </c>
      <c r="C57" s="23">
        <v>71</v>
      </c>
      <c r="D57" s="23" t="s">
        <v>15</v>
      </c>
      <c r="E57" s="25">
        <v>14.49</v>
      </c>
      <c r="F57" s="25">
        <v>14.98</v>
      </c>
      <c r="G57" s="23" t="s">
        <v>5</v>
      </c>
      <c r="H57" s="23" t="s">
        <v>95</v>
      </c>
      <c r="I57" s="24"/>
      <c r="J57" s="24"/>
      <c r="K57" s="24">
        <v>30</v>
      </c>
      <c r="L57" s="24"/>
      <c r="M57" s="24"/>
      <c r="N57" s="24">
        <v>162</v>
      </c>
      <c r="O57" s="24"/>
      <c r="P57" s="24"/>
      <c r="Q57" s="24"/>
      <c r="R57" s="24"/>
      <c r="S57" s="24"/>
      <c r="T57" s="24"/>
      <c r="U57" s="24"/>
      <c r="V57" s="24">
        <v>2</v>
      </c>
      <c r="W57" s="24"/>
      <c r="X57" s="24"/>
      <c r="Y57" s="24"/>
      <c r="Z57" s="24"/>
      <c r="AA57" s="26" t="s">
        <v>408</v>
      </c>
    </row>
    <row r="58" spans="1:27" x14ac:dyDescent="0.25">
      <c r="A58" s="22" t="s">
        <v>63</v>
      </c>
      <c r="B58" s="23" t="s">
        <v>19</v>
      </c>
      <c r="C58" s="23">
        <v>71</v>
      </c>
      <c r="D58" s="23" t="s">
        <v>16</v>
      </c>
      <c r="E58" s="25">
        <v>14.49</v>
      </c>
      <c r="F58" s="25">
        <v>14.98</v>
      </c>
      <c r="G58" s="23" t="s">
        <v>5</v>
      </c>
      <c r="H58" s="23" t="s">
        <v>95</v>
      </c>
      <c r="I58" s="24"/>
      <c r="J58" s="24"/>
      <c r="K58" s="24">
        <v>34</v>
      </c>
      <c r="L58" s="24"/>
      <c r="M58" s="24"/>
      <c r="N58" s="24">
        <v>180</v>
      </c>
      <c r="O58" s="24"/>
      <c r="P58" s="24"/>
      <c r="Q58" s="24"/>
      <c r="R58" s="24"/>
      <c r="S58" s="24"/>
      <c r="T58" s="24"/>
      <c r="U58" s="24"/>
      <c r="V58" s="24">
        <v>2</v>
      </c>
      <c r="W58" s="24"/>
      <c r="X58" s="24"/>
      <c r="Y58" s="24"/>
      <c r="Z58" s="24"/>
      <c r="AA58" s="26" t="s">
        <v>409</v>
      </c>
    </row>
    <row r="59" spans="1:27" x14ac:dyDescent="0.25">
      <c r="A59" s="22" t="s">
        <v>63</v>
      </c>
      <c r="B59" s="23" t="s">
        <v>19</v>
      </c>
      <c r="C59" s="23">
        <v>71</v>
      </c>
      <c r="D59" s="23" t="s">
        <v>15</v>
      </c>
      <c r="E59" s="25">
        <v>18.43</v>
      </c>
      <c r="F59" s="25">
        <v>18.97</v>
      </c>
      <c r="G59" s="23" t="s">
        <v>23</v>
      </c>
      <c r="H59" s="23" t="s">
        <v>95</v>
      </c>
      <c r="I59" s="24"/>
      <c r="J59" s="24"/>
      <c r="K59" s="24">
        <v>39</v>
      </c>
      <c r="L59" s="24"/>
      <c r="M59" s="24"/>
      <c r="N59" s="24">
        <v>1418</v>
      </c>
      <c r="O59" s="24"/>
      <c r="P59" s="24"/>
      <c r="Q59" s="24"/>
      <c r="R59" s="24"/>
      <c r="S59" s="24"/>
      <c r="T59" s="24"/>
      <c r="U59" s="24"/>
      <c r="V59" s="24">
        <v>2</v>
      </c>
      <c r="W59" s="24"/>
      <c r="X59" s="24"/>
      <c r="Y59" s="24"/>
      <c r="Z59" s="24"/>
      <c r="AA59" s="26" t="s">
        <v>412</v>
      </c>
    </row>
    <row r="60" spans="1:27" x14ac:dyDescent="0.25">
      <c r="A60" s="22" t="s">
        <v>63</v>
      </c>
      <c r="B60" s="23" t="s">
        <v>19</v>
      </c>
      <c r="C60" s="23">
        <v>71</v>
      </c>
      <c r="D60" s="23" t="s">
        <v>15</v>
      </c>
      <c r="E60" s="25">
        <v>18.43</v>
      </c>
      <c r="F60" s="25">
        <v>18.97</v>
      </c>
      <c r="G60" s="23" t="s">
        <v>23</v>
      </c>
      <c r="H60" s="23" t="s">
        <v>96</v>
      </c>
      <c r="I60" s="24"/>
      <c r="J60" s="24"/>
      <c r="K60" s="24"/>
      <c r="L60" s="24"/>
      <c r="M60" s="24"/>
      <c r="N60" s="24">
        <v>64</v>
      </c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6" t="s">
        <v>414</v>
      </c>
    </row>
    <row r="61" spans="1:27" x14ac:dyDescent="0.25">
      <c r="A61" s="22" t="s">
        <v>63</v>
      </c>
      <c r="B61" s="23" t="s">
        <v>19</v>
      </c>
      <c r="C61" s="23">
        <v>71</v>
      </c>
      <c r="D61" s="23" t="s">
        <v>16</v>
      </c>
      <c r="E61" s="25">
        <v>18.43</v>
      </c>
      <c r="F61" s="25">
        <v>18.97</v>
      </c>
      <c r="G61" s="23" t="s">
        <v>23</v>
      </c>
      <c r="H61" s="23" t="s">
        <v>95</v>
      </c>
      <c r="I61" s="24"/>
      <c r="J61" s="24"/>
      <c r="K61" s="24"/>
      <c r="L61" s="24"/>
      <c r="M61" s="24"/>
      <c r="N61" s="24">
        <v>527</v>
      </c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6" t="s">
        <v>413</v>
      </c>
    </row>
    <row r="62" spans="1:27" x14ac:dyDescent="0.25">
      <c r="A62" s="22" t="s">
        <v>63</v>
      </c>
      <c r="B62" s="23" t="s">
        <v>19</v>
      </c>
      <c r="C62" s="23">
        <v>71</v>
      </c>
      <c r="D62" s="23" t="s">
        <v>16</v>
      </c>
      <c r="E62" s="25">
        <v>18.43</v>
      </c>
      <c r="F62" s="25">
        <v>18.97</v>
      </c>
      <c r="G62" s="23" t="s">
        <v>418</v>
      </c>
      <c r="H62" s="23" t="s">
        <v>95</v>
      </c>
      <c r="I62" s="24"/>
      <c r="J62" s="24"/>
      <c r="K62" s="24">
        <v>25</v>
      </c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>
        <v>2</v>
      </c>
      <c r="W62" s="24"/>
      <c r="X62" s="24"/>
      <c r="Y62" s="24"/>
      <c r="Z62" s="24"/>
      <c r="AA62" s="26" t="s">
        <v>417</v>
      </c>
    </row>
    <row r="63" spans="1:27" ht="15.75" thickBot="1" x14ac:dyDescent="0.3">
      <c r="A63" s="35"/>
      <c r="B63" s="36"/>
      <c r="C63" s="36"/>
      <c r="D63" s="36"/>
      <c r="E63" s="54"/>
      <c r="F63" s="54"/>
      <c r="G63" s="77" t="s">
        <v>518</v>
      </c>
      <c r="H63" s="78"/>
      <c r="I63" s="55">
        <f>SUM(I5:I62)</f>
        <v>14412</v>
      </c>
      <c r="J63" s="55">
        <f t="shared" ref="J63:Z63" si="0">SUM(J5:J62)</f>
        <v>413</v>
      </c>
      <c r="K63" s="55">
        <f t="shared" si="0"/>
        <v>3768</v>
      </c>
      <c r="L63" s="55">
        <f t="shared" si="0"/>
        <v>391</v>
      </c>
      <c r="M63" s="55">
        <f t="shared" si="0"/>
        <v>16</v>
      </c>
      <c r="N63" s="55">
        <f t="shared" si="0"/>
        <v>5260</v>
      </c>
      <c r="O63" s="55">
        <f t="shared" si="0"/>
        <v>10789</v>
      </c>
      <c r="P63" s="55">
        <f t="shared" si="0"/>
        <v>890</v>
      </c>
      <c r="Q63" s="55">
        <f t="shared" si="0"/>
        <v>124</v>
      </c>
      <c r="R63" s="55">
        <f t="shared" si="0"/>
        <v>333</v>
      </c>
      <c r="S63" s="55">
        <f t="shared" si="0"/>
        <v>16</v>
      </c>
      <c r="T63" s="55">
        <f t="shared" si="0"/>
        <v>16</v>
      </c>
      <c r="U63" s="55">
        <f t="shared" si="0"/>
        <v>9</v>
      </c>
      <c r="V63" s="55">
        <f t="shared" si="0"/>
        <v>10</v>
      </c>
      <c r="W63" s="55">
        <f t="shared" si="0"/>
        <v>4</v>
      </c>
      <c r="X63" s="55">
        <f t="shared" si="0"/>
        <v>1</v>
      </c>
      <c r="Y63" s="55">
        <f t="shared" si="0"/>
        <v>0</v>
      </c>
      <c r="Z63" s="55">
        <f t="shared" si="0"/>
        <v>0</v>
      </c>
      <c r="AA63" s="30"/>
    </row>
  </sheetData>
  <mergeCells count="26">
    <mergeCell ref="AA1:AA4"/>
    <mergeCell ref="A2:A4"/>
    <mergeCell ref="B2:B4"/>
    <mergeCell ref="C2:C4"/>
    <mergeCell ref="D2:D4"/>
    <mergeCell ref="A1:D1"/>
    <mergeCell ref="E1:F1"/>
    <mergeCell ref="G1:H1"/>
    <mergeCell ref="I1:X1"/>
    <mergeCell ref="Y1:Z1"/>
    <mergeCell ref="E2:E4"/>
    <mergeCell ref="F2:F4"/>
    <mergeCell ref="G2:G4"/>
    <mergeCell ref="H2:H4"/>
    <mergeCell ref="L2:L3"/>
    <mergeCell ref="X2:X3"/>
    <mergeCell ref="Y2:Y3"/>
    <mergeCell ref="Z2:Z3"/>
    <mergeCell ref="G63:H63"/>
    <mergeCell ref="Q2:Q3"/>
    <mergeCell ref="R2:R3"/>
    <mergeCell ref="S2:S3"/>
    <mergeCell ref="U2:U3"/>
    <mergeCell ref="V2:V3"/>
    <mergeCell ref="W2:W3"/>
    <mergeCell ref="M2:M3"/>
  </mergeCells>
  <conditionalFormatting sqref="I1">
    <cfRule type="containsText" dxfId="1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A7F02-1F89-4CF3-AED8-442C8357462F}">
  <dimension ref="A1:AB63"/>
  <sheetViews>
    <sheetView tabSelected="1" topLeftCell="A36" workbookViewId="0">
      <selection activeCell="I38" sqref="I38"/>
    </sheetView>
  </sheetViews>
  <sheetFormatPr defaultRowHeight="15" x14ac:dyDescent="0.25"/>
  <cols>
    <col min="7" max="7" width="25.5703125" customWidth="1"/>
    <col min="8" max="8" width="25.42578125" customWidth="1"/>
    <col min="9" max="9" width="9.7109375" customWidth="1"/>
    <col min="21" max="21" width="10.85546875" customWidth="1"/>
    <col min="23" max="23" width="11.42578125" customWidth="1"/>
    <col min="26" max="26" width="11" customWidth="1"/>
    <col min="27" max="27" width="50" bestFit="1" customWidth="1"/>
  </cols>
  <sheetData>
    <row r="1" spans="1:28" x14ac:dyDescent="0.25">
      <c r="A1" s="66" t="s">
        <v>75</v>
      </c>
      <c r="B1" s="63"/>
      <c r="C1" s="63"/>
      <c r="D1" s="63"/>
      <c r="E1" s="67" t="s">
        <v>0</v>
      </c>
      <c r="F1" s="67"/>
      <c r="G1" s="63" t="s">
        <v>82</v>
      </c>
      <c r="H1" s="63"/>
      <c r="I1" s="74" t="s">
        <v>488</v>
      </c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6"/>
      <c r="Y1" s="74" t="s">
        <v>510</v>
      </c>
      <c r="Z1" s="76"/>
      <c r="AA1" s="64" t="s">
        <v>126</v>
      </c>
      <c r="AB1" s="1"/>
    </row>
    <row r="2" spans="1:28" ht="30" x14ac:dyDescent="0.25">
      <c r="A2" s="68" t="s">
        <v>76</v>
      </c>
      <c r="B2" s="62" t="s">
        <v>77</v>
      </c>
      <c r="C2" s="62" t="s">
        <v>78</v>
      </c>
      <c r="D2" s="62" t="s">
        <v>79</v>
      </c>
      <c r="E2" s="69" t="s">
        <v>80</v>
      </c>
      <c r="F2" s="69" t="s">
        <v>81</v>
      </c>
      <c r="G2" s="62" t="s">
        <v>80</v>
      </c>
      <c r="H2" s="62" t="s">
        <v>81</v>
      </c>
      <c r="I2" s="21" t="s">
        <v>489</v>
      </c>
      <c r="J2" s="21" t="s">
        <v>499</v>
      </c>
      <c r="K2" s="21" t="s">
        <v>491</v>
      </c>
      <c r="L2" s="72" t="s">
        <v>492</v>
      </c>
      <c r="M2" s="72" t="s">
        <v>493</v>
      </c>
      <c r="N2" s="21" t="s">
        <v>494</v>
      </c>
      <c r="O2" s="21" t="s">
        <v>495</v>
      </c>
      <c r="P2" s="21" t="s">
        <v>497</v>
      </c>
      <c r="Q2" s="72" t="s">
        <v>502</v>
      </c>
      <c r="R2" s="72" t="s">
        <v>503</v>
      </c>
      <c r="S2" s="72" t="s">
        <v>505</v>
      </c>
      <c r="T2" s="21" t="s">
        <v>507</v>
      </c>
      <c r="U2" s="72" t="s">
        <v>508</v>
      </c>
      <c r="V2" s="72" t="s">
        <v>514</v>
      </c>
      <c r="W2" s="72" t="s">
        <v>513</v>
      </c>
      <c r="X2" s="72" t="s">
        <v>509</v>
      </c>
      <c r="Y2" s="72" t="s">
        <v>512</v>
      </c>
      <c r="Z2" s="72" t="s">
        <v>511</v>
      </c>
      <c r="AA2" s="65"/>
    </row>
    <row r="3" spans="1:28" x14ac:dyDescent="0.25">
      <c r="A3" s="68"/>
      <c r="B3" s="62"/>
      <c r="C3" s="62"/>
      <c r="D3" s="62"/>
      <c r="E3" s="69"/>
      <c r="F3" s="69"/>
      <c r="G3" s="62"/>
      <c r="H3" s="62"/>
      <c r="I3" s="21" t="s">
        <v>498</v>
      </c>
      <c r="J3" s="21" t="s">
        <v>500</v>
      </c>
      <c r="K3" s="21" t="s">
        <v>501</v>
      </c>
      <c r="L3" s="73"/>
      <c r="M3" s="73"/>
      <c r="N3" s="21" t="s">
        <v>501</v>
      </c>
      <c r="O3" s="21" t="s">
        <v>501</v>
      </c>
      <c r="P3" s="21" t="s">
        <v>498</v>
      </c>
      <c r="Q3" s="73"/>
      <c r="R3" s="73"/>
      <c r="S3" s="73"/>
      <c r="T3" s="21" t="s">
        <v>506</v>
      </c>
      <c r="U3" s="73"/>
      <c r="V3" s="73"/>
      <c r="W3" s="73"/>
      <c r="X3" s="73"/>
      <c r="Y3" s="73"/>
      <c r="Z3" s="73"/>
      <c r="AA3" s="65"/>
    </row>
    <row r="4" spans="1:28" x14ac:dyDescent="0.25">
      <c r="A4" s="68"/>
      <c r="B4" s="62"/>
      <c r="C4" s="62"/>
      <c r="D4" s="62"/>
      <c r="E4" s="69"/>
      <c r="F4" s="69"/>
      <c r="G4" s="62"/>
      <c r="H4" s="62"/>
      <c r="I4" s="21" t="s">
        <v>490</v>
      </c>
      <c r="J4" s="21" t="s">
        <v>490</v>
      </c>
      <c r="K4" s="21" t="s">
        <v>490</v>
      </c>
      <c r="L4" s="21" t="s">
        <v>496</v>
      </c>
      <c r="M4" s="21" t="s">
        <v>496</v>
      </c>
      <c r="N4" s="21" t="s">
        <v>490</v>
      </c>
      <c r="O4" s="21" t="s">
        <v>490</v>
      </c>
      <c r="P4" s="21" t="s">
        <v>490</v>
      </c>
      <c r="Q4" s="21" t="s">
        <v>490</v>
      </c>
      <c r="R4" s="21" t="s">
        <v>504</v>
      </c>
      <c r="S4" s="21" t="s">
        <v>496</v>
      </c>
      <c r="T4" s="21" t="s">
        <v>496</v>
      </c>
      <c r="U4" s="21" t="s">
        <v>496</v>
      </c>
      <c r="V4" s="21" t="s">
        <v>496</v>
      </c>
      <c r="W4" s="21" t="s">
        <v>496</v>
      </c>
      <c r="X4" s="21" t="s">
        <v>496</v>
      </c>
      <c r="Y4" s="21" t="s">
        <v>490</v>
      </c>
      <c r="Z4" s="21" t="s">
        <v>496</v>
      </c>
      <c r="AA4" s="65"/>
    </row>
    <row r="5" spans="1:28" x14ac:dyDescent="0.25">
      <c r="A5" s="22" t="s">
        <v>63</v>
      </c>
      <c r="B5" s="23" t="s">
        <v>3</v>
      </c>
      <c r="C5" s="23">
        <v>95</v>
      </c>
      <c r="D5" s="23" t="s">
        <v>4</v>
      </c>
      <c r="E5" s="25">
        <v>4.8499999999999996</v>
      </c>
      <c r="F5" s="25">
        <v>11.25</v>
      </c>
      <c r="G5" s="23" t="s">
        <v>419</v>
      </c>
      <c r="H5" s="23" t="s">
        <v>232</v>
      </c>
      <c r="I5" s="24"/>
      <c r="J5" s="24"/>
      <c r="K5" s="24">
        <v>22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6"/>
    </row>
    <row r="6" spans="1:28" x14ac:dyDescent="0.25">
      <c r="A6" s="22" t="s">
        <v>63</v>
      </c>
      <c r="B6" s="23" t="s">
        <v>3</v>
      </c>
      <c r="C6" s="23">
        <v>96</v>
      </c>
      <c r="D6" s="23" t="s">
        <v>4</v>
      </c>
      <c r="E6" s="25">
        <v>12.72</v>
      </c>
      <c r="F6" s="25">
        <v>17.41</v>
      </c>
      <c r="G6" s="23" t="s">
        <v>38</v>
      </c>
      <c r="H6" s="23" t="s">
        <v>232</v>
      </c>
      <c r="I6" s="24"/>
      <c r="J6" s="24"/>
      <c r="K6" s="24">
        <v>130</v>
      </c>
      <c r="L6" s="24"/>
      <c r="M6" s="24"/>
      <c r="N6" s="24"/>
      <c r="O6" s="24"/>
      <c r="P6" s="24">
        <v>45</v>
      </c>
      <c r="Q6" s="24"/>
      <c r="R6" s="24"/>
      <c r="S6" s="24"/>
      <c r="T6" s="24">
        <v>2</v>
      </c>
      <c r="U6" s="24"/>
      <c r="V6" s="24"/>
      <c r="W6" s="24"/>
      <c r="X6" s="24"/>
      <c r="Y6" s="24"/>
      <c r="Z6" s="24"/>
      <c r="AA6" s="26"/>
    </row>
    <row r="7" spans="1:28" x14ac:dyDescent="0.25">
      <c r="A7" s="22" t="s">
        <v>63</v>
      </c>
      <c r="B7" s="23" t="s">
        <v>3</v>
      </c>
      <c r="C7" s="23">
        <v>97</v>
      </c>
      <c r="D7" s="23" t="s">
        <v>4</v>
      </c>
      <c r="E7" s="25">
        <v>10.53</v>
      </c>
      <c r="F7" s="25">
        <v>14.84</v>
      </c>
      <c r="G7" s="23" t="s">
        <v>379</v>
      </c>
      <c r="H7" s="23" t="s">
        <v>419</v>
      </c>
      <c r="I7" s="24"/>
      <c r="J7" s="24">
        <v>197</v>
      </c>
      <c r="K7" s="24"/>
      <c r="L7" s="24"/>
      <c r="M7" s="24"/>
      <c r="N7" s="24"/>
      <c r="O7" s="24"/>
      <c r="P7" s="24">
        <v>27</v>
      </c>
      <c r="Q7" s="24"/>
      <c r="R7" s="24"/>
      <c r="S7" s="24"/>
      <c r="T7" s="24">
        <v>2</v>
      </c>
      <c r="U7" s="24"/>
      <c r="V7" s="24"/>
      <c r="W7" s="24"/>
      <c r="X7" s="24">
        <v>1</v>
      </c>
      <c r="Y7" s="24"/>
      <c r="Z7" s="24"/>
      <c r="AA7" s="26"/>
    </row>
    <row r="8" spans="1:28" x14ac:dyDescent="0.25">
      <c r="A8" s="22" t="s">
        <v>63</v>
      </c>
      <c r="B8" s="23" t="s">
        <v>3</v>
      </c>
      <c r="C8" s="23">
        <v>98</v>
      </c>
      <c r="D8" s="23" t="s">
        <v>4</v>
      </c>
      <c r="E8" s="25">
        <v>0</v>
      </c>
      <c r="F8" s="25">
        <v>4.29</v>
      </c>
      <c r="G8" s="23" t="s">
        <v>240</v>
      </c>
      <c r="H8" s="23" t="s">
        <v>235</v>
      </c>
      <c r="I8" s="24"/>
      <c r="J8" s="24"/>
      <c r="K8" s="24"/>
      <c r="L8" s="24"/>
      <c r="M8" s="24"/>
      <c r="N8" s="24"/>
      <c r="O8" s="24"/>
      <c r="P8" s="24"/>
      <c r="Q8" s="24"/>
      <c r="R8" s="24"/>
      <c r="S8" s="24">
        <v>2</v>
      </c>
      <c r="T8" s="24"/>
      <c r="U8" s="24"/>
      <c r="V8" s="24"/>
      <c r="W8" s="24"/>
      <c r="X8" s="24"/>
      <c r="Y8" s="24"/>
      <c r="Z8" s="24"/>
      <c r="AA8" s="26"/>
    </row>
    <row r="9" spans="1:28" x14ac:dyDescent="0.25">
      <c r="A9" s="22" t="s">
        <v>63</v>
      </c>
      <c r="B9" s="23" t="s">
        <v>3</v>
      </c>
      <c r="C9" s="23">
        <v>309</v>
      </c>
      <c r="D9" s="23" t="s">
        <v>4</v>
      </c>
      <c r="E9" s="25">
        <v>0</v>
      </c>
      <c r="F9" s="25">
        <v>3.91</v>
      </c>
      <c r="G9" s="23" t="s">
        <v>240</v>
      </c>
      <c r="H9" s="23" t="s">
        <v>65</v>
      </c>
      <c r="I9" s="24">
        <v>231</v>
      </c>
      <c r="J9" s="24"/>
      <c r="K9" s="24">
        <v>60</v>
      </c>
      <c r="L9" s="24">
        <v>2</v>
      </c>
      <c r="M9" s="24"/>
      <c r="N9" s="24"/>
      <c r="O9" s="24">
        <v>254</v>
      </c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6"/>
    </row>
    <row r="10" spans="1:28" x14ac:dyDescent="0.25">
      <c r="A10" s="22" t="s">
        <v>63</v>
      </c>
      <c r="B10" s="23" t="s">
        <v>3</v>
      </c>
      <c r="C10" s="23">
        <v>314</v>
      </c>
      <c r="D10" s="23" t="s">
        <v>4</v>
      </c>
      <c r="E10" s="25">
        <v>0</v>
      </c>
      <c r="F10" s="25">
        <v>10.01</v>
      </c>
      <c r="G10" s="23" t="s">
        <v>137</v>
      </c>
      <c r="H10" s="23" t="s">
        <v>32</v>
      </c>
      <c r="I10" s="24"/>
      <c r="J10" s="24"/>
      <c r="K10" s="24">
        <v>90</v>
      </c>
      <c r="L10" s="24"/>
      <c r="M10" s="24"/>
      <c r="N10" s="24"/>
      <c r="O10" s="24"/>
      <c r="P10" s="24"/>
      <c r="Q10" s="24"/>
      <c r="R10" s="24"/>
      <c r="S10" s="24">
        <v>2</v>
      </c>
      <c r="T10" s="24"/>
      <c r="U10" s="24"/>
      <c r="V10" s="24"/>
      <c r="W10" s="24"/>
      <c r="X10" s="24"/>
      <c r="Y10" s="24"/>
      <c r="Z10" s="24"/>
      <c r="AA10" s="26" t="s">
        <v>527</v>
      </c>
    </row>
    <row r="11" spans="1:28" x14ac:dyDescent="0.25">
      <c r="A11" s="22" t="s">
        <v>63</v>
      </c>
      <c r="B11" s="23" t="s">
        <v>3</v>
      </c>
      <c r="C11" s="23">
        <v>430</v>
      </c>
      <c r="D11" s="23" t="s">
        <v>4</v>
      </c>
      <c r="E11" s="25">
        <v>7</v>
      </c>
      <c r="F11" s="25">
        <v>10.11</v>
      </c>
      <c r="G11" s="23" t="s">
        <v>5</v>
      </c>
      <c r="H11" s="23" t="s">
        <v>66</v>
      </c>
      <c r="I11" s="24"/>
      <c r="J11" s="24"/>
      <c r="K11" s="24">
        <v>54</v>
      </c>
      <c r="L11" s="24"/>
      <c r="M11" s="24"/>
      <c r="N11" s="24"/>
      <c r="O11" s="24"/>
      <c r="P11" s="24"/>
      <c r="Q11" s="24"/>
      <c r="R11" s="24"/>
      <c r="S11" s="24"/>
      <c r="T11" s="24">
        <v>2</v>
      </c>
      <c r="U11" s="24"/>
      <c r="V11" s="24"/>
      <c r="W11" s="24"/>
      <c r="X11" s="24"/>
      <c r="Y11" s="24"/>
      <c r="Z11" s="24"/>
      <c r="AA11" s="26"/>
    </row>
    <row r="12" spans="1:28" x14ac:dyDescent="0.25">
      <c r="A12" s="22" t="s">
        <v>63</v>
      </c>
      <c r="B12" s="23" t="s">
        <v>3</v>
      </c>
      <c r="C12" s="23">
        <v>545</v>
      </c>
      <c r="D12" s="23" t="s">
        <v>4</v>
      </c>
      <c r="E12" s="25">
        <v>2.12</v>
      </c>
      <c r="F12" s="25">
        <v>5.73</v>
      </c>
      <c r="G12" s="23" t="s">
        <v>402</v>
      </c>
      <c r="H12" s="23" t="s">
        <v>422</v>
      </c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>
        <v>2</v>
      </c>
      <c r="T12" s="24"/>
      <c r="U12" s="24"/>
      <c r="V12" s="24"/>
      <c r="W12" s="24"/>
      <c r="X12" s="24"/>
      <c r="Y12" s="24"/>
      <c r="Z12" s="24"/>
      <c r="AA12" s="26"/>
    </row>
    <row r="13" spans="1:28" x14ac:dyDescent="0.25">
      <c r="A13" s="22" t="s">
        <v>63</v>
      </c>
      <c r="B13" s="23" t="s">
        <v>3</v>
      </c>
      <c r="C13" s="23">
        <v>545</v>
      </c>
      <c r="D13" s="23" t="s">
        <v>4</v>
      </c>
      <c r="E13" s="25">
        <v>5.73</v>
      </c>
      <c r="F13" s="25">
        <v>11.48</v>
      </c>
      <c r="G13" s="23" t="s">
        <v>422</v>
      </c>
      <c r="H13" s="23" t="s">
        <v>232</v>
      </c>
      <c r="I13" s="24"/>
      <c r="J13" s="24"/>
      <c r="K13" s="24">
        <v>28</v>
      </c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6"/>
    </row>
    <row r="14" spans="1:28" x14ac:dyDescent="0.25">
      <c r="A14" s="22" t="s">
        <v>63</v>
      </c>
      <c r="B14" s="23" t="s">
        <v>3</v>
      </c>
      <c r="C14" s="23">
        <v>598</v>
      </c>
      <c r="D14" s="23" t="s">
        <v>4</v>
      </c>
      <c r="E14" s="25">
        <v>0</v>
      </c>
      <c r="F14" s="25">
        <v>3.86</v>
      </c>
      <c r="G14" s="23" t="s">
        <v>240</v>
      </c>
      <c r="H14" s="23" t="s">
        <v>114</v>
      </c>
      <c r="I14" s="24"/>
      <c r="J14" s="24"/>
      <c r="K14" s="24">
        <v>60</v>
      </c>
      <c r="L14" s="24"/>
      <c r="M14" s="24"/>
      <c r="N14" s="24"/>
      <c r="O14" s="24"/>
      <c r="P14" s="24"/>
      <c r="Q14" s="24"/>
      <c r="R14" s="24"/>
      <c r="S14" s="24">
        <v>2</v>
      </c>
      <c r="T14" s="24"/>
      <c r="U14" s="24"/>
      <c r="V14" s="24"/>
      <c r="W14" s="24"/>
      <c r="X14" s="24"/>
      <c r="Y14" s="24"/>
      <c r="Z14" s="24"/>
      <c r="AA14" s="26"/>
    </row>
    <row r="15" spans="1:28" x14ac:dyDescent="0.25">
      <c r="A15" s="22" t="s">
        <v>63</v>
      </c>
      <c r="B15" s="23" t="s">
        <v>3</v>
      </c>
      <c r="C15" s="23">
        <v>603</v>
      </c>
      <c r="D15" s="23" t="s">
        <v>4</v>
      </c>
      <c r="E15" s="25">
        <v>17.489999999999998</v>
      </c>
      <c r="F15" s="25">
        <v>18.54</v>
      </c>
      <c r="G15" s="23" t="s">
        <v>424</v>
      </c>
      <c r="H15" s="23" t="s">
        <v>424</v>
      </c>
      <c r="I15" s="24"/>
      <c r="J15" s="24"/>
      <c r="K15" s="24"/>
      <c r="L15" s="24">
        <v>2</v>
      </c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6"/>
    </row>
    <row r="16" spans="1:28" x14ac:dyDescent="0.25">
      <c r="A16" s="22" t="s">
        <v>63</v>
      </c>
      <c r="B16" s="23" t="s">
        <v>3</v>
      </c>
      <c r="C16" s="23">
        <v>603</v>
      </c>
      <c r="D16" s="23" t="s">
        <v>4</v>
      </c>
      <c r="E16" s="25">
        <v>18.54</v>
      </c>
      <c r="F16" s="25">
        <v>21.37</v>
      </c>
      <c r="G16" s="23" t="s">
        <v>424</v>
      </c>
      <c r="H16" s="23" t="s">
        <v>235</v>
      </c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>
        <v>2</v>
      </c>
      <c r="U16" s="24"/>
      <c r="V16" s="24"/>
      <c r="W16" s="24"/>
      <c r="X16" s="24"/>
      <c r="Y16" s="24"/>
      <c r="Z16" s="24"/>
      <c r="AA16" s="26"/>
    </row>
    <row r="17" spans="1:27" x14ac:dyDescent="0.25">
      <c r="A17" s="22"/>
      <c r="B17" s="23"/>
      <c r="C17" s="23"/>
      <c r="D17" s="23"/>
      <c r="E17" s="25"/>
      <c r="F17" s="25"/>
      <c r="G17" s="23"/>
      <c r="H17" s="23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6"/>
    </row>
    <row r="18" spans="1:27" x14ac:dyDescent="0.25">
      <c r="A18" s="22" t="s">
        <v>68</v>
      </c>
      <c r="B18" s="23" t="s">
        <v>3</v>
      </c>
      <c r="C18" s="23">
        <v>3</v>
      </c>
      <c r="D18" s="23" t="s">
        <v>4</v>
      </c>
      <c r="E18" s="25">
        <v>0</v>
      </c>
      <c r="F18" s="25">
        <v>10</v>
      </c>
      <c r="G18" s="23" t="s">
        <v>232</v>
      </c>
      <c r="H18" s="23" t="s">
        <v>107</v>
      </c>
      <c r="I18" s="24"/>
      <c r="J18" s="24"/>
      <c r="K18" s="24"/>
      <c r="L18" s="24"/>
      <c r="M18" s="24"/>
      <c r="N18" s="24"/>
      <c r="O18" s="24">
        <v>157</v>
      </c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6"/>
    </row>
    <row r="19" spans="1:27" x14ac:dyDescent="0.25">
      <c r="A19" s="22" t="s">
        <v>68</v>
      </c>
      <c r="B19" s="23" t="s">
        <v>3</v>
      </c>
      <c r="C19" s="23">
        <v>3</v>
      </c>
      <c r="D19" s="23" t="s">
        <v>15</v>
      </c>
      <c r="E19" s="25">
        <v>10</v>
      </c>
      <c r="F19" s="25">
        <v>11.94</v>
      </c>
      <c r="G19" s="23" t="s">
        <v>107</v>
      </c>
      <c r="H19" s="23" t="s">
        <v>426</v>
      </c>
      <c r="I19" s="24"/>
      <c r="J19" s="24"/>
      <c r="K19" s="24">
        <v>66</v>
      </c>
      <c r="L19" s="24">
        <v>4</v>
      </c>
      <c r="M19" s="24"/>
      <c r="N19" s="24">
        <v>154</v>
      </c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6"/>
    </row>
    <row r="20" spans="1:27" x14ac:dyDescent="0.25">
      <c r="A20" s="22" t="s">
        <v>68</v>
      </c>
      <c r="B20" s="23" t="s">
        <v>3</v>
      </c>
      <c r="C20" s="23">
        <v>3</v>
      </c>
      <c r="D20" s="23" t="s">
        <v>16</v>
      </c>
      <c r="E20" s="25">
        <v>10</v>
      </c>
      <c r="F20" s="25">
        <v>11.94</v>
      </c>
      <c r="G20" s="23" t="s">
        <v>107</v>
      </c>
      <c r="H20" s="23" t="s">
        <v>426</v>
      </c>
      <c r="I20" s="24"/>
      <c r="J20" s="24"/>
      <c r="K20" s="24">
        <v>65</v>
      </c>
      <c r="L20" s="24">
        <v>4</v>
      </c>
      <c r="M20" s="24"/>
      <c r="N20" s="24">
        <v>78</v>
      </c>
      <c r="O20" s="24"/>
      <c r="P20" s="24"/>
      <c r="Q20" s="24"/>
      <c r="R20" s="24"/>
      <c r="S20" s="24"/>
      <c r="T20" s="24"/>
      <c r="U20" s="24"/>
      <c r="V20" s="24"/>
      <c r="W20" s="24">
        <v>2</v>
      </c>
      <c r="X20" s="24"/>
      <c r="Y20" s="24"/>
      <c r="Z20" s="24"/>
      <c r="AA20" s="26"/>
    </row>
    <row r="21" spans="1:27" x14ac:dyDescent="0.25">
      <c r="A21" s="22" t="s">
        <v>68</v>
      </c>
      <c r="B21" s="23" t="s">
        <v>3</v>
      </c>
      <c r="C21" s="23">
        <v>3</v>
      </c>
      <c r="D21" s="23" t="s">
        <v>15</v>
      </c>
      <c r="E21" s="25">
        <v>10.02</v>
      </c>
      <c r="F21" s="25">
        <v>10.28</v>
      </c>
      <c r="G21" s="23" t="s">
        <v>69</v>
      </c>
      <c r="H21" s="23" t="s">
        <v>95</v>
      </c>
      <c r="I21" s="24">
        <v>570</v>
      </c>
      <c r="J21" s="24">
        <v>540</v>
      </c>
      <c r="K21" s="24"/>
      <c r="L21" s="24"/>
      <c r="M21" s="24"/>
      <c r="N21" s="24">
        <v>308</v>
      </c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6" t="s">
        <v>427</v>
      </c>
    </row>
    <row r="22" spans="1:27" x14ac:dyDescent="0.25">
      <c r="A22" s="22" t="s">
        <v>68</v>
      </c>
      <c r="B22" s="23" t="s">
        <v>3</v>
      </c>
      <c r="C22" s="23">
        <v>3</v>
      </c>
      <c r="D22" s="23" t="s">
        <v>16</v>
      </c>
      <c r="E22" s="25">
        <v>10.02</v>
      </c>
      <c r="F22" s="25">
        <v>10.28</v>
      </c>
      <c r="G22" s="23" t="s">
        <v>69</v>
      </c>
      <c r="H22" s="23" t="s">
        <v>96</v>
      </c>
      <c r="I22" s="24"/>
      <c r="J22" s="24"/>
      <c r="K22" s="24">
        <v>96</v>
      </c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6" t="s">
        <v>428</v>
      </c>
    </row>
    <row r="23" spans="1:27" x14ac:dyDescent="0.25">
      <c r="A23" s="22" t="s">
        <v>68</v>
      </c>
      <c r="B23" s="23" t="s">
        <v>3</v>
      </c>
      <c r="C23" s="23">
        <v>3</v>
      </c>
      <c r="D23" s="23" t="s">
        <v>4</v>
      </c>
      <c r="E23" s="25">
        <v>25.2</v>
      </c>
      <c r="F23" s="25">
        <v>27.17</v>
      </c>
      <c r="G23" s="23" t="s">
        <v>70</v>
      </c>
      <c r="H23" s="23" t="s">
        <v>429</v>
      </c>
      <c r="I23" s="24"/>
      <c r="J23" s="24"/>
      <c r="K23" s="24">
        <v>41</v>
      </c>
      <c r="L23" s="24"/>
      <c r="M23" s="24"/>
      <c r="N23" s="24"/>
      <c r="O23" s="24"/>
      <c r="P23" s="24"/>
      <c r="Q23" s="24"/>
      <c r="R23" s="24"/>
      <c r="S23" s="24"/>
      <c r="T23" s="24">
        <v>2</v>
      </c>
      <c r="U23" s="24"/>
      <c r="V23" s="24"/>
      <c r="W23" s="24"/>
      <c r="X23" s="24"/>
      <c r="Y23" s="24"/>
      <c r="Z23" s="24"/>
      <c r="AA23" s="26"/>
    </row>
    <row r="24" spans="1:27" x14ac:dyDescent="0.25">
      <c r="A24" s="22" t="s">
        <v>68</v>
      </c>
      <c r="B24" s="23" t="s">
        <v>6</v>
      </c>
      <c r="C24" s="23">
        <v>42</v>
      </c>
      <c r="D24" s="23" t="s">
        <v>15</v>
      </c>
      <c r="E24" s="25">
        <v>0</v>
      </c>
      <c r="F24" s="25">
        <v>0.41</v>
      </c>
      <c r="G24" s="23" t="s">
        <v>232</v>
      </c>
      <c r="H24" s="23" t="s">
        <v>388</v>
      </c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>
        <v>2</v>
      </c>
      <c r="X24" s="24"/>
      <c r="Y24" s="24"/>
      <c r="Z24" s="24"/>
      <c r="AA24" s="26"/>
    </row>
    <row r="25" spans="1:27" x14ac:dyDescent="0.25">
      <c r="A25" s="22" t="s">
        <v>68</v>
      </c>
      <c r="B25" s="23" t="s">
        <v>6</v>
      </c>
      <c r="C25" s="23">
        <v>42</v>
      </c>
      <c r="D25" s="23" t="s">
        <v>4</v>
      </c>
      <c r="E25" s="25">
        <v>0.41</v>
      </c>
      <c r="F25" s="25">
        <v>0.83</v>
      </c>
      <c r="G25" s="23" t="s">
        <v>388</v>
      </c>
      <c r="H25" s="23" t="s">
        <v>448</v>
      </c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>
        <v>1</v>
      </c>
      <c r="T25" s="24"/>
      <c r="U25" s="24"/>
      <c r="V25" s="24"/>
      <c r="W25" s="24"/>
      <c r="X25" s="24"/>
      <c r="Y25" s="24"/>
      <c r="Z25" s="24"/>
      <c r="AA25" s="26"/>
    </row>
    <row r="26" spans="1:27" x14ac:dyDescent="0.25">
      <c r="A26" s="22" t="s">
        <v>68</v>
      </c>
      <c r="B26" s="23" t="s">
        <v>3</v>
      </c>
      <c r="C26" s="23">
        <v>57</v>
      </c>
      <c r="D26" s="23" t="s">
        <v>4</v>
      </c>
      <c r="E26" s="25">
        <v>4.8099999999999996</v>
      </c>
      <c r="F26" s="25">
        <v>10.85</v>
      </c>
      <c r="G26" s="23" t="s">
        <v>449</v>
      </c>
      <c r="H26" s="23" t="s">
        <v>450</v>
      </c>
      <c r="I26" s="24"/>
      <c r="J26" s="24"/>
      <c r="K26" s="24">
        <v>178</v>
      </c>
      <c r="L26" s="24"/>
      <c r="M26" s="24"/>
      <c r="N26" s="24"/>
      <c r="O26" s="24"/>
      <c r="P26" s="24"/>
      <c r="Q26" s="24"/>
      <c r="R26" s="24"/>
      <c r="S26" s="24"/>
      <c r="T26" s="24"/>
      <c r="U26" s="24">
        <v>1</v>
      </c>
      <c r="V26" s="24"/>
      <c r="W26" s="24"/>
      <c r="X26" s="24"/>
      <c r="Y26" s="24"/>
      <c r="Z26" s="24"/>
      <c r="AA26" s="26" t="s">
        <v>528</v>
      </c>
    </row>
    <row r="27" spans="1:27" x14ac:dyDescent="0.25">
      <c r="A27" s="22" t="s">
        <v>68</v>
      </c>
      <c r="B27" s="23" t="s">
        <v>3</v>
      </c>
      <c r="C27" s="23">
        <v>57</v>
      </c>
      <c r="D27" s="23" t="s">
        <v>4</v>
      </c>
      <c r="E27" s="25">
        <v>10.85</v>
      </c>
      <c r="F27" s="25">
        <v>12.33</v>
      </c>
      <c r="G27" s="23" t="s">
        <v>450</v>
      </c>
      <c r="H27" s="23" t="s">
        <v>450</v>
      </c>
      <c r="I27" s="24">
        <v>230</v>
      </c>
      <c r="J27" s="24"/>
      <c r="K27" s="24"/>
      <c r="L27" s="24">
        <v>2</v>
      </c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6" t="s">
        <v>456</v>
      </c>
    </row>
    <row r="28" spans="1:27" x14ac:dyDescent="0.25">
      <c r="A28" s="22" t="s">
        <v>68</v>
      </c>
      <c r="B28" s="23" t="s">
        <v>3</v>
      </c>
      <c r="C28" s="23">
        <v>57</v>
      </c>
      <c r="D28" s="23" t="s">
        <v>4</v>
      </c>
      <c r="E28" s="25">
        <v>12.33</v>
      </c>
      <c r="F28" s="25">
        <v>13.24</v>
      </c>
      <c r="G28" s="23" t="s">
        <v>450</v>
      </c>
      <c r="H28" s="23" t="s">
        <v>117</v>
      </c>
      <c r="I28" s="24">
        <v>350</v>
      </c>
      <c r="J28" s="24"/>
      <c r="K28" s="24"/>
      <c r="L28" s="24">
        <v>3</v>
      </c>
      <c r="M28" s="24"/>
      <c r="N28" s="24">
        <v>130</v>
      </c>
      <c r="O28" s="24">
        <v>75</v>
      </c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6"/>
    </row>
    <row r="29" spans="1:27" x14ac:dyDescent="0.25">
      <c r="A29" s="22" t="s">
        <v>68</v>
      </c>
      <c r="B29" s="23" t="s">
        <v>3</v>
      </c>
      <c r="C29" s="23">
        <v>57</v>
      </c>
      <c r="D29" s="23" t="s">
        <v>4</v>
      </c>
      <c r="E29" s="25">
        <v>12.95</v>
      </c>
      <c r="F29" s="25">
        <v>13.02</v>
      </c>
      <c r="G29" s="23" t="s">
        <v>451</v>
      </c>
      <c r="H29" s="23" t="s">
        <v>452</v>
      </c>
      <c r="I29" s="24"/>
      <c r="J29" s="24"/>
      <c r="K29" s="24">
        <v>45</v>
      </c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6"/>
    </row>
    <row r="30" spans="1:27" x14ac:dyDescent="0.25">
      <c r="A30" s="22" t="s">
        <v>68</v>
      </c>
      <c r="B30" s="23" t="s">
        <v>3</v>
      </c>
      <c r="C30" s="23">
        <v>57</v>
      </c>
      <c r="D30" s="23" t="s">
        <v>4</v>
      </c>
      <c r="E30" s="25">
        <v>12.95</v>
      </c>
      <c r="F30" s="25">
        <v>13.02</v>
      </c>
      <c r="G30" s="23" t="s">
        <v>451</v>
      </c>
      <c r="H30" s="23" t="s">
        <v>454</v>
      </c>
      <c r="I30" s="24"/>
      <c r="J30" s="24"/>
      <c r="K30" s="24">
        <v>60</v>
      </c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6"/>
    </row>
    <row r="31" spans="1:27" x14ac:dyDescent="0.25">
      <c r="A31" s="22" t="s">
        <v>68</v>
      </c>
      <c r="B31" s="23" t="s">
        <v>3</v>
      </c>
      <c r="C31" s="23">
        <v>57</v>
      </c>
      <c r="D31" s="23" t="s">
        <v>4</v>
      </c>
      <c r="E31" s="25">
        <v>12.95</v>
      </c>
      <c r="F31" s="25">
        <v>13.02</v>
      </c>
      <c r="G31" s="23" t="s">
        <v>451</v>
      </c>
      <c r="H31" s="23" t="s">
        <v>453</v>
      </c>
      <c r="I31" s="24"/>
      <c r="J31" s="24"/>
      <c r="K31" s="24">
        <v>55</v>
      </c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6"/>
    </row>
    <row r="32" spans="1:27" x14ac:dyDescent="0.25">
      <c r="A32" s="22" t="s">
        <v>68</v>
      </c>
      <c r="B32" s="23" t="s">
        <v>3</v>
      </c>
      <c r="C32" s="23">
        <v>57</v>
      </c>
      <c r="D32" s="23" t="s">
        <v>4</v>
      </c>
      <c r="E32" s="25">
        <v>12.95</v>
      </c>
      <c r="F32" s="25">
        <v>13.02</v>
      </c>
      <c r="G32" s="23" t="s">
        <v>451</v>
      </c>
      <c r="H32" s="23" t="s">
        <v>455</v>
      </c>
      <c r="I32" s="24"/>
      <c r="J32" s="24"/>
      <c r="K32" s="24">
        <v>45</v>
      </c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6"/>
    </row>
    <row r="33" spans="1:27" x14ac:dyDescent="0.25">
      <c r="A33" s="22" t="s">
        <v>68</v>
      </c>
      <c r="B33" s="23" t="s">
        <v>3</v>
      </c>
      <c r="C33" s="23">
        <v>83</v>
      </c>
      <c r="D33" s="23" t="s">
        <v>4</v>
      </c>
      <c r="E33" s="25">
        <v>0</v>
      </c>
      <c r="F33" s="25">
        <v>8.8699999999999992</v>
      </c>
      <c r="G33" s="23" t="s">
        <v>92</v>
      </c>
      <c r="H33" s="23" t="s">
        <v>107</v>
      </c>
      <c r="I33" s="24">
        <v>1513</v>
      </c>
      <c r="J33" s="24"/>
      <c r="K33" s="24">
        <v>83</v>
      </c>
      <c r="L33" s="24">
        <v>19</v>
      </c>
      <c r="M33" s="24">
        <v>8</v>
      </c>
      <c r="N33" s="24">
        <v>285</v>
      </c>
      <c r="O33" s="24">
        <v>827</v>
      </c>
      <c r="P33" s="24">
        <v>75</v>
      </c>
      <c r="Q33" s="24"/>
      <c r="R33" s="24"/>
      <c r="S33" s="24"/>
      <c r="T33" s="24">
        <v>2</v>
      </c>
      <c r="U33" s="24"/>
      <c r="V33" s="24"/>
      <c r="W33" s="24"/>
      <c r="X33" s="24"/>
      <c r="Y33" s="24"/>
      <c r="Z33" s="24"/>
      <c r="AA33" s="26"/>
    </row>
    <row r="34" spans="1:27" x14ac:dyDescent="0.25">
      <c r="A34" s="22" t="s">
        <v>68</v>
      </c>
      <c r="B34" s="23" t="s">
        <v>3</v>
      </c>
      <c r="C34" s="23">
        <v>83</v>
      </c>
      <c r="D34" s="23" t="s">
        <v>15</v>
      </c>
      <c r="E34" s="25">
        <v>8.8699999999999992</v>
      </c>
      <c r="F34" s="25">
        <v>9.1</v>
      </c>
      <c r="G34" s="23" t="s">
        <v>107</v>
      </c>
      <c r="H34" s="23" t="s">
        <v>18</v>
      </c>
      <c r="I34" s="24">
        <v>63</v>
      </c>
      <c r="J34" s="24"/>
      <c r="K34" s="24"/>
      <c r="L34" s="24">
        <v>1</v>
      </c>
      <c r="M34" s="24"/>
      <c r="N34" s="24"/>
      <c r="O34" s="24"/>
      <c r="P34" s="24"/>
      <c r="Q34" s="24"/>
      <c r="R34" s="24">
        <v>171</v>
      </c>
      <c r="S34" s="24"/>
      <c r="T34" s="24"/>
      <c r="U34" s="24"/>
      <c r="V34" s="24"/>
      <c r="W34" s="24"/>
      <c r="X34" s="24"/>
      <c r="Y34" s="24"/>
      <c r="Z34" s="24"/>
      <c r="AA34" s="26"/>
    </row>
    <row r="35" spans="1:27" x14ac:dyDescent="0.25">
      <c r="A35" s="22" t="s">
        <v>68</v>
      </c>
      <c r="B35" s="23" t="s">
        <v>3</v>
      </c>
      <c r="C35" s="23">
        <v>83</v>
      </c>
      <c r="D35" s="23" t="s">
        <v>4</v>
      </c>
      <c r="E35" s="25">
        <v>15.95</v>
      </c>
      <c r="F35" s="25">
        <v>25.02</v>
      </c>
      <c r="G35" s="23" t="s">
        <v>426</v>
      </c>
      <c r="H35" s="23" t="s">
        <v>463</v>
      </c>
      <c r="I35" s="24">
        <v>580</v>
      </c>
      <c r="J35" s="24">
        <v>123</v>
      </c>
      <c r="K35" s="24">
        <v>54</v>
      </c>
      <c r="L35" s="24"/>
      <c r="M35" s="24"/>
      <c r="N35" s="24"/>
      <c r="O35" s="24"/>
      <c r="P35" s="24"/>
      <c r="Q35" s="24">
        <v>113</v>
      </c>
      <c r="R35" s="24"/>
      <c r="S35" s="24"/>
      <c r="T35" s="24">
        <v>1</v>
      </c>
      <c r="U35" s="24"/>
      <c r="V35" s="24"/>
      <c r="W35" s="24"/>
      <c r="X35" s="24"/>
      <c r="Y35" s="24"/>
      <c r="Z35" s="24"/>
      <c r="AA35" s="26"/>
    </row>
    <row r="36" spans="1:27" x14ac:dyDescent="0.25">
      <c r="A36" s="22" t="s">
        <v>68</v>
      </c>
      <c r="B36" s="23" t="s">
        <v>3</v>
      </c>
      <c r="C36" s="23">
        <v>94</v>
      </c>
      <c r="D36" s="23" t="s">
        <v>4</v>
      </c>
      <c r="E36" s="25">
        <v>15.39</v>
      </c>
      <c r="F36" s="25">
        <v>21.48</v>
      </c>
      <c r="G36" s="23" t="s">
        <v>467</v>
      </c>
      <c r="H36" s="23" t="s">
        <v>117</v>
      </c>
      <c r="I36" s="24">
        <v>150</v>
      </c>
      <c r="J36" s="24"/>
      <c r="K36" s="24">
        <v>52</v>
      </c>
      <c r="L36" s="24">
        <v>4</v>
      </c>
      <c r="M36" s="24"/>
      <c r="N36" s="24"/>
      <c r="O36" s="24">
        <v>160</v>
      </c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6"/>
    </row>
    <row r="37" spans="1:27" x14ac:dyDescent="0.25">
      <c r="A37" s="22" t="s">
        <v>68</v>
      </c>
      <c r="B37" s="23" t="s">
        <v>3</v>
      </c>
      <c r="C37" s="23">
        <v>95</v>
      </c>
      <c r="D37" s="23" t="s">
        <v>4</v>
      </c>
      <c r="E37" s="25">
        <v>5.42</v>
      </c>
      <c r="F37" s="25">
        <v>5.43</v>
      </c>
      <c r="G37" s="23" t="s">
        <v>534</v>
      </c>
      <c r="H37" s="23" t="s">
        <v>534</v>
      </c>
      <c r="I37" s="24"/>
      <c r="J37" s="24"/>
      <c r="K37" s="24">
        <v>31</v>
      </c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6"/>
    </row>
    <row r="38" spans="1:27" x14ac:dyDescent="0.25">
      <c r="A38" s="22" t="s">
        <v>68</v>
      </c>
      <c r="B38" s="23" t="s">
        <v>3</v>
      </c>
      <c r="C38" s="23">
        <v>172</v>
      </c>
      <c r="D38" s="23" t="s">
        <v>9</v>
      </c>
      <c r="E38" s="25">
        <v>0.08</v>
      </c>
      <c r="F38" s="25">
        <v>0.43</v>
      </c>
      <c r="G38" s="23" t="s">
        <v>23</v>
      </c>
      <c r="H38" s="23" t="s">
        <v>469</v>
      </c>
      <c r="I38" s="24">
        <v>200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6"/>
    </row>
    <row r="39" spans="1:27" x14ac:dyDescent="0.25">
      <c r="A39" s="22" t="s">
        <v>68</v>
      </c>
      <c r="B39" s="23" t="s">
        <v>3</v>
      </c>
      <c r="C39" s="23">
        <v>172</v>
      </c>
      <c r="D39" s="23" t="s">
        <v>7</v>
      </c>
      <c r="E39" s="25">
        <v>0.13</v>
      </c>
      <c r="F39" s="25">
        <v>0.56999999999999995</v>
      </c>
      <c r="G39" s="23" t="s">
        <v>23</v>
      </c>
      <c r="H39" s="23" t="s">
        <v>469</v>
      </c>
      <c r="I39" s="24">
        <v>200</v>
      </c>
      <c r="J39" s="24"/>
      <c r="K39" s="24"/>
      <c r="L39" s="24"/>
      <c r="M39" s="24"/>
      <c r="N39" s="24">
        <v>73</v>
      </c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6"/>
    </row>
    <row r="40" spans="1:27" x14ac:dyDescent="0.25">
      <c r="A40" s="22" t="s">
        <v>68</v>
      </c>
      <c r="B40" s="23" t="s">
        <v>3</v>
      </c>
      <c r="C40" s="23">
        <v>226</v>
      </c>
      <c r="D40" s="23" t="s">
        <v>4</v>
      </c>
      <c r="E40" s="25">
        <v>0.91</v>
      </c>
      <c r="F40" s="25">
        <v>1.81</v>
      </c>
      <c r="G40" s="23" t="s">
        <v>92</v>
      </c>
      <c r="H40" s="23" t="s">
        <v>470</v>
      </c>
      <c r="I40" s="24"/>
      <c r="J40" s="24"/>
      <c r="K40" s="24">
        <v>58</v>
      </c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6"/>
    </row>
    <row r="41" spans="1:27" x14ac:dyDescent="0.25">
      <c r="A41" s="22" t="s">
        <v>68</v>
      </c>
      <c r="B41" s="23" t="s">
        <v>3</v>
      </c>
      <c r="C41" s="23">
        <v>226</v>
      </c>
      <c r="D41" s="23" t="s">
        <v>4</v>
      </c>
      <c r="E41" s="25">
        <v>2.97</v>
      </c>
      <c r="F41" s="25">
        <v>9.2100000000000009</v>
      </c>
      <c r="G41" s="23" t="s">
        <v>470</v>
      </c>
      <c r="H41" s="23" t="s">
        <v>471</v>
      </c>
      <c r="I41" s="24">
        <v>325</v>
      </c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>
        <v>2</v>
      </c>
      <c r="U41" s="24">
        <v>1</v>
      </c>
      <c r="V41" s="24"/>
      <c r="W41" s="24"/>
      <c r="X41" s="24"/>
      <c r="Y41" s="24"/>
      <c r="Z41" s="24"/>
      <c r="AA41" s="26" t="s">
        <v>528</v>
      </c>
    </row>
    <row r="42" spans="1:27" x14ac:dyDescent="0.25">
      <c r="A42" s="22" t="s">
        <v>68</v>
      </c>
      <c r="B42" s="23" t="s">
        <v>3</v>
      </c>
      <c r="C42" s="23">
        <v>241</v>
      </c>
      <c r="D42" s="23" t="s">
        <v>4</v>
      </c>
      <c r="E42" s="25">
        <v>0</v>
      </c>
      <c r="F42" s="25">
        <v>2.57</v>
      </c>
      <c r="G42" s="23" t="s">
        <v>92</v>
      </c>
      <c r="H42" s="23" t="s">
        <v>464</v>
      </c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>
        <v>2</v>
      </c>
      <c r="U42" s="24"/>
      <c r="V42" s="24"/>
      <c r="W42" s="24"/>
      <c r="X42" s="24"/>
      <c r="Y42" s="24"/>
      <c r="Z42" s="24"/>
      <c r="AA42" s="26"/>
    </row>
    <row r="43" spans="1:27" x14ac:dyDescent="0.25">
      <c r="A43" s="22" t="s">
        <v>68</v>
      </c>
      <c r="B43" s="23" t="s">
        <v>3</v>
      </c>
      <c r="C43" s="23">
        <v>241</v>
      </c>
      <c r="D43" s="23" t="s">
        <v>4</v>
      </c>
      <c r="E43" s="25">
        <v>2.57</v>
      </c>
      <c r="F43" s="25">
        <v>2.72</v>
      </c>
      <c r="G43" s="23" t="s">
        <v>464</v>
      </c>
      <c r="H43" s="23" t="s">
        <v>18</v>
      </c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>
        <v>1</v>
      </c>
      <c r="U43" s="24"/>
      <c r="V43" s="24"/>
      <c r="W43" s="24"/>
      <c r="X43" s="24"/>
      <c r="Y43" s="24"/>
      <c r="Z43" s="24"/>
      <c r="AA43" s="26"/>
    </row>
    <row r="44" spans="1:27" x14ac:dyDescent="0.25">
      <c r="A44" s="22" t="s">
        <v>68</v>
      </c>
      <c r="B44" s="23" t="s">
        <v>6</v>
      </c>
      <c r="C44" s="23">
        <v>250</v>
      </c>
      <c r="D44" s="23" t="s">
        <v>7</v>
      </c>
      <c r="E44" s="25">
        <v>13.81</v>
      </c>
      <c r="F44" s="25">
        <v>14.33</v>
      </c>
      <c r="G44" s="23" t="s">
        <v>51</v>
      </c>
      <c r="H44" s="23" t="s">
        <v>95</v>
      </c>
      <c r="I44" s="24"/>
      <c r="J44" s="24"/>
      <c r="K44" s="24">
        <v>18</v>
      </c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6"/>
    </row>
    <row r="45" spans="1:27" x14ac:dyDescent="0.25">
      <c r="A45" s="22" t="s">
        <v>68</v>
      </c>
      <c r="B45" s="23" t="s">
        <v>6</v>
      </c>
      <c r="C45" s="23">
        <v>250</v>
      </c>
      <c r="D45" s="23" t="s">
        <v>9</v>
      </c>
      <c r="E45" s="25">
        <v>13.82</v>
      </c>
      <c r="F45" s="25">
        <v>14.16</v>
      </c>
      <c r="G45" s="23" t="s">
        <v>51</v>
      </c>
      <c r="H45" s="23" t="s">
        <v>96</v>
      </c>
      <c r="I45" s="24"/>
      <c r="J45" s="24"/>
      <c r="K45" s="24"/>
      <c r="L45" s="24"/>
      <c r="M45" s="24"/>
      <c r="N45" s="24"/>
      <c r="O45" s="24">
        <v>300</v>
      </c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6"/>
    </row>
    <row r="46" spans="1:27" x14ac:dyDescent="0.25">
      <c r="A46" s="22" t="s">
        <v>68</v>
      </c>
      <c r="B46" s="23" t="s">
        <v>6</v>
      </c>
      <c r="C46" s="23">
        <v>250</v>
      </c>
      <c r="D46" s="23" t="s">
        <v>4</v>
      </c>
      <c r="E46" s="25">
        <v>19.66</v>
      </c>
      <c r="F46" s="25">
        <v>26.63</v>
      </c>
      <c r="G46" s="23" t="s">
        <v>483</v>
      </c>
      <c r="H46" s="23" t="s">
        <v>464</v>
      </c>
      <c r="I46" s="24"/>
      <c r="J46" s="24"/>
      <c r="K46" s="24">
        <v>40</v>
      </c>
      <c r="L46" s="24"/>
      <c r="M46" s="24"/>
      <c r="N46" s="24"/>
      <c r="O46" s="24"/>
      <c r="P46" s="24">
        <v>126</v>
      </c>
      <c r="Q46" s="24"/>
      <c r="R46" s="24"/>
      <c r="S46" s="24"/>
      <c r="T46" s="24">
        <v>2</v>
      </c>
      <c r="U46" s="24"/>
      <c r="V46" s="24"/>
      <c r="W46" s="24"/>
      <c r="X46" s="24"/>
      <c r="Y46" s="24"/>
      <c r="Z46" s="24"/>
      <c r="AA46" s="26"/>
    </row>
    <row r="47" spans="1:27" x14ac:dyDescent="0.25">
      <c r="A47" s="22" t="s">
        <v>68</v>
      </c>
      <c r="B47" s="23" t="s">
        <v>3</v>
      </c>
      <c r="C47" s="23">
        <v>301</v>
      </c>
      <c r="D47" s="23" t="s">
        <v>4</v>
      </c>
      <c r="E47" s="25">
        <v>0</v>
      </c>
      <c r="F47" s="25">
        <v>5.57</v>
      </c>
      <c r="G47" s="23" t="s">
        <v>72</v>
      </c>
      <c r="H47" s="23" t="s">
        <v>448</v>
      </c>
      <c r="I47" s="24"/>
      <c r="J47" s="24"/>
      <c r="K47" s="24"/>
      <c r="L47" s="24"/>
      <c r="M47" s="24"/>
      <c r="N47" s="24"/>
      <c r="O47" s="24"/>
      <c r="P47" s="24">
        <v>80</v>
      </c>
      <c r="Q47" s="24"/>
      <c r="R47" s="24"/>
      <c r="S47" s="24"/>
      <c r="T47" s="24">
        <v>2</v>
      </c>
      <c r="U47" s="24"/>
      <c r="V47" s="24"/>
      <c r="W47" s="24"/>
      <c r="X47" s="24"/>
      <c r="Y47" s="24"/>
      <c r="Z47" s="24"/>
      <c r="AA47" s="26"/>
    </row>
    <row r="48" spans="1:27" x14ac:dyDescent="0.25">
      <c r="A48" s="22" t="s">
        <v>68</v>
      </c>
      <c r="B48" s="23" t="s">
        <v>3</v>
      </c>
      <c r="C48" s="23">
        <v>302</v>
      </c>
      <c r="D48" s="23" t="s">
        <v>4</v>
      </c>
      <c r="E48" s="25">
        <v>0</v>
      </c>
      <c r="F48" s="25">
        <v>0.48</v>
      </c>
      <c r="G48" s="23" t="s">
        <v>51</v>
      </c>
      <c r="H48" s="23" t="s">
        <v>426</v>
      </c>
      <c r="I48" s="24">
        <v>411</v>
      </c>
      <c r="J48" s="24"/>
      <c r="K48" s="24"/>
      <c r="L48" s="24">
        <v>6</v>
      </c>
      <c r="M48" s="24">
        <v>3</v>
      </c>
      <c r="N48" s="24"/>
      <c r="O48" s="24">
        <v>364</v>
      </c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6"/>
    </row>
    <row r="49" spans="1:27" x14ac:dyDescent="0.25">
      <c r="A49" s="22" t="s">
        <v>68</v>
      </c>
      <c r="B49" s="23" t="s">
        <v>3</v>
      </c>
      <c r="C49" s="23">
        <v>539</v>
      </c>
      <c r="D49" s="23" t="s">
        <v>4</v>
      </c>
      <c r="E49" s="25">
        <v>7.95</v>
      </c>
      <c r="F49" s="25">
        <v>8.74</v>
      </c>
      <c r="G49" s="23" t="s">
        <v>485</v>
      </c>
      <c r="H49" s="23" t="s">
        <v>485</v>
      </c>
      <c r="I49" s="24"/>
      <c r="J49" s="24"/>
      <c r="K49" s="24">
        <v>30</v>
      </c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6"/>
    </row>
    <row r="50" spans="1:27" x14ac:dyDescent="0.25">
      <c r="A50" s="22" t="s">
        <v>68</v>
      </c>
      <c r="B50" s="23" t="s">
        <v>3</v>
      </c>
      <c r="C50" s="23">
        <v>585</v>
      </c>
      <c r="D50" s="23" t="s">
        <v>4</v>
      </c>
      <c r="E50" s="25">
        <v>13.85</v>
      </c>
      <c r="F50" s="25">
        <v>17.399999999999999</v>
      </c>
      <c r="G50" s="23" t="s">
        <v>70</v>
      </c>
      <c r="H50" s="23" t="s">
        <v>107</v>
      </c>
      <c r="I50" s="24"/>
      <c r="J50" s="24"/>
      <c r="K50" s="24"/>
      <c r="L50" s="24"/>
      <c r="M50" s="24"/>
      <c r="N50" s="24"/>
      <c r="O50" s="24">
        <v>932</v>
      </c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6"/>
    </row>
    <row r="51" spans="1:27" x14ac:dyDescent="0.25">
      <c r="A51" s="22" t="s">
        <v>68</v>
      </c>
      <c r="B51" s="23" t="s">
        <v>3</v>
      </c>
      <c r="C51" s="23">
        <v>585</v>
      </c>
      <c r="D51" s="23" t="s">
        <v>15</v>
      </c>
      <c r="E51" s="25">
        <v>17.399999999999999</v>
      </c>
      <c r="F51" s="25">
        <v>18.63</v>
      </c>
      <c r="G51" s="23" t="s">
        <v>107</v>
      </c>
      <c r="H51" s="23" t="s">
        <v>377</v>
      </c>
      <c r="I51" s="24"/>
      <c r="J51" s="24"/>
      <c r="K51" s="24"/>
      <c r="L51" s="24">
        <v>14</v>
      </c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6"/>
    </row>
    <row r="52" spans="1:27" x14ac:dyDescent="0.25">
      <c r="A52" s="22" t="s">
        <v>68</v>
      </c>
      <c r="B52" s="23" t="s">
        <v>3</v>
      </c>
      <c r="C52" s="23">
        <v>604</v>
      </c>
      <c r="D52" s="23" t="s">
        <v>4</v>
      </c>
      <c r="E52" s="25">
        <v>7.56</v>
      </c>
      <c r="F52" s="25">
        <v>20.66</v>
      </c>
      <c r="G52" s="23" t="s">
        <v>51</v>
      </c>
      <c r="H52" s="23" t="s">
        <v>61</v>
      </c>
      <c r="I52" s="24"/>
      <c r="J52" s="24"/>
      <c r="K52" s="24">
        <v>33</v>
      </c>
      <c r="L52" s="24"/>
      <c r="M52" s="24"/>
      <c r="N52" s="24"/>
      <c r="O52" s="24"/>
      <c r="P52" s="24"/>
      <c r="Q52" s="24"/>
      <c r="R52" s="24"/>
      <c r="S52" s="24">
        <v>2</v>
      </c>
      <c r="T52" s="24"/>
      <c r="U52" s="24"/>
      <c r="V52" s="24"/>
      <c r="W52" s="24"/>
      <c r="X52" s="24"/>
      <c r="Y52" s="24"/>
      <c r="Z52" s="24"/>
      <c r="AA52" s="26"/>
    </row>
    <row r="53" spans="1:27" x14ac:dyDescent="0.25">
      <c r="A53" s="22"/>
      <c r="B53" s="23"/>
      <c r="C53" s="23"/>
      <c r="D53" s="23"/>
      <c r="E53" s="25"/>
      <c r="F53" s="25"/>
      <c r="G53" s="23"/>
      <c r="H53" s="23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6"/>
    </row>
    <row r="54" spans="1:27" x14ac:dyDescent="0.25">
      <c r="A54" s="22"/>
      <c r="B54" s="23"/>
      <c r="C54" s="23"/>
      <c r="D54" s="23"/>
      <c r="E54" s="25"/>
      <c r="F54" s="25"/>
      <c r="G54" s="23"/>
      <c r="H54" s="23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6"/>
    </row>
    <row r="55" spans="1:27" x14ac:dyDescent="0.25">
      <c r="A55" s="22"/>
      <c r="B55" s="23"/>
      <c r="C55" s="23"/>
      <c r="D55" s="23"/>
      <c r="E55" s="25"/>
      <c r="F55" s="25"/>
      <c r="G55" s="23"/>
      <c r="H55" s="23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6"/>
    </row>
    <row r="56" spans="1:27" x14ac:dyDescent="0.25">
      <c r="A56" s="22"/>
      <c r="B56" s="23"/>
      <c r="C56" s="23"/>
      <c r="D56" s="23"/>
      <c r="E56" s="25"/>
      <c r="F56" s="25"/>
      <c r="G56" s="23"/>
      <c r="H56" s="23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6"/>
    </row>
    <row r="57" spans="1:27" x14ac:dyDescent="0.25">
      <c r="A57" s="22"/>
      <c r="B57" s="23"/>
      <c r="C57" s="23"/>
      <c r="D57" s="23"/>
      <c r="E57" s="25"/>
      <c r="F57" s="25"/>
      <c r="G57" s="23"/>
      <c r="H57" s="23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6"/>
    </row>
    <row r="58" spans="1:27" x14ac:dyDescent="0.25">
      <c r="A58" s="22"/>
      <c r="B58" s="23"/>
      <c r="C58" s="23"/>
      <c r="D58" s="23"/>
      <c r="E58" s="25"/>
      <c r="F58" s="25"/>
      <c r="G58" s="23"/>
      <c r="H58" s="23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6"/>
    </row>
    <row r="59" spans="1:27" x14ac:dyDescent="0.25">
      <c r="A59" s="22"/>
      <c r="B59" s="23"/>
      <c r="C59" s="23"/>
      <c r="D59" s="23"/>
      <c r="E59" s="25"/>
      <c r="F59" s="25"/>
      <c r="G59" s="23"/>
      <c r="H59" s="23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6"/>
    </row>
    <row r="60" spans="1:27" x14ac:dyDescent="0.25">
      <c r="A60" s="22"/>
      <c r="B60" s="23"/>
      <c r="C60" s="23"/>
      <c r="D60" s="23"/>
      <c r="E60" s="25"/>
      <c r="F60" s="25"/>
      <c r="G60" s="23"/>
      <c r="H60" s="23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6"/>
    </row>
    <row r="61" spans="1:27" x14ac:dyDescent="0.25">
      <c r="A61" s="33"/>
      <c r="B61" s="34"/>
      <c r="C61" s="34"/>
      <c r="D61" s="34"/>
      <c r="E61" s="45"/>
      <c r="F61" s="45"/>
      <c r="G61" s="70" t="s">
        <v>518</v>
      </c>
      <c r="H61" s="71"/>
      <c r="I61" s="43">
        <f>SUM(I5:I60)</f>
        <v>4823</v>
      </c>
      <c r="J61" s="43">
        <f t="shared" ref="J61:Z61" si="0">SUM(J5:J60)</f>
        <v>860</v>
      </c>
      <c r="K61" s="43">
        <f t="shared" si="0"/>
        <v>1494</v>
      </c>
      <c r="L61" s="43">
        <f t="shared" si="0"/>
        <v>61</v>
      </c>
      <c r="M61" s="43">
        <f t="shared" si="0"/>
        <v>11</v>
      </c>
      <c r="N61" s="43">
        <f t="shared" si="0"/>
        <v>1028</v>
      </c>
      <c r="O61" s="43">
        <f t="shared" si="0"/>
        <v>3069</v>
      </c>
      <c r="P61" s="43">
        <f t="shared" si="0"/>
        <v>353</v>
      </c>
      <c r="Q61" s="43">
        <f t="shared" si="0"/>
        <v>113</v>
      </c>
      <c r="R61" s="43">
        <f t="shared" si="0"/>
        <v>171</v>
      </c>
      <c r="S61" s="43">
        <f t="shared" si="0"/>
        <v>11</v>
      </c>
      <c r="T61" s="43">
        <f t="shared" si="0"/>
        <v>22</v>
      </c>
      <c r="U61" s="43">
        <f t="shared" si="0"/>
        <v>2</v>
      </c>
      <c r="V61" s="43">
        <f t="shared" si="0"/>
        <v>0</v>
      </c>
      <c r="W61" s="43">
        <f t="shared" si="0"/>
        <v>4</v>
      </c>
      <c r="X61" s="43">
        <f t="shared" si="0"/>
        <v>1</v>
      </c>
      <c r="Y61" s="43">
        <f t="shared" si="0"/>
        <v>0</v>
      </c>
      <c r="Z61" s="43">
        <f t="shared" si="0"/>
        <v>0</v>
      </c>
      <c r="AA61" s="26"/>
    </row>
    <row r="62" spans="1:27" x14ac:dyDescent="0.25">
      <c r="A62" s="46"/>
      <c r="B62" s="47"/>
      <c r="C62" s="47"/>
      <c r="D62" s="47"/>
      <c r="E62" s="48"/>
      <c r="F62" s="48"/>
      <c r="G62" s="49"/>
      <c r="H62" s="50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2"/>
    </row>
    <row r="63" spans="1:27" ht="15.75" thickBot="1" x14ac:dyDescent="0.3">
      <c r="A63" s="35"/>
      <c r="B63" s="36"/>
      <c r="C63" s="36"/>
      <c r="D63" s="36"/>
      <c r="E63" s="36"/>
      <c r="F63" s="36"/>
      <c r="G63" s="77" t="s">
        <v>74</v>
      </c>
      <c r="H63" s="78"/>
      <c r="I63" s="53">
        <f>'643 - Sheet1 AUX'!I62+'643 - Sheet2 AUX'!I60+'643 - Sheet3 AUX'!I62+'643 - Sheet4 AUX'!I63+'643 - Sheet5 AUX'!I61</f>
        <v>49472</v>
      </c>
      <c r="J63" s="53">
        <f>'643 - Sheet1 AUX'!J62+'643 - Sheet2 AUX'!J60+'643 - Sheet3 AUX'!J62+'643 - Sheet4 AUX'!J63+'643 - Sheet5 AUX'!J61</f>
        <v>2143</v>
      </c>
      <c r="K63" s="53">
        <f>'643 - Sheet1 AUX'!K62+'643 - Sheet2 AUX'!K60+'643 - Sheet3 AUX'!K62+'643 - Sheet4 AUX'!K63+'643 - Sheet5 AUX'!K61</f>
        <v>12512</v>
      </c>
      <c r="L63" s="53">
        <f>'643 - Sheet1 AUX'!L62+'643 - Sheet2 AUX'!L60+'643 - Sheet3 AUX'!L62+'643 - Sheet4 AUX'!L63+'643 - Sheet5 AUX'!L61</f>
        <v>1215</v>
      </c>
      <c r="M63" s="53">
        <f>'643 - Sheet1 AUX'!M62+'643 - Sheet2 AUX'!M60+'643 - Sheet3 AUX'!M62+'643 - Sheet4 AUX'!M63+'643 - Sheet5 AUX'!M61</f>
        <v>56</v>
      </c>
      <c r="N63" s="53">
        <f>'643 - Sheet1 AUX'!N62+'643 - Sheet2 AUX'!N60+'643 - Sheet3 AUX'!N62+'643 - Sheet4 AUX'!N63+'643 - Sheet5 AUX'!N61</f>
        <v>19973</v>
      </c>
      <c r="O63" s="53">
        <f>'643 - Sheet1 AUX'!O62+'643 - Sheet2 AUX'!O60+'643 - Sheet3 AUX'!O62+'643 - Sheet4 AUX'!O63+'643 - Sheet5 AUX'!O61</f>
        <v>32313</v>
      </c>
      <c r="P63" s="53">
        <f>'643 - Sheet1 AUX'!P62+'643 - Sheet2 AUX'!P60+'643 - Sheet3 AUX'!P62+'643 - Sheet4 AUX'!P63+'643 - Sheet5 AUX'!P61</f>
        <v>3104</v>
      </c>
      <c r="Q63" s="53">
        <f>'643 - Sheet1 AUX'!Q62+'643 - Sheet2 AUX'!Q60+'643 - Sheet3 AUX'!Q62+'643 - Sheet4 AUX'!Q63+'643 - Sheet5 AUX'!Q61</f>
        <v>261</v>
      </c>
      <c r="R63" s="53">
        <f>'643 - Sheet1 AUX'!R62+'643 - Sheet2 AUX'!R60+'643 - Sheet3 AUX'!R62+'643 - Sheet4 AUX'!R63+'643 - Sheet5 AUX'!R61</f>
        <v>648</v>
      </c>
      <c r="S63" s="53">
        <f>'643 - Sheet1 AUX'!S62+'643 - Sheet2 AUX'!S60+'643 - Sheet3 AUX'!S62+'643 - Sheet4 AUX'!S63+'643 - Sheet5 AUX'!S61</f>
        <v>55</v>
      </c>
      <c r="T63" s="53">
        <f>'643 - Sheet1 AUX'!T62+'643 - Sheet2 AUX'!T60+'643 - Sheet3 AUX'!T62+'643 - Sheet4 AUX'!T63+'643 - Sheet5 AUX'!T61</f>
        <v>58</v>
      </c>
      <c r="U63" s="53">
        <f>'643 - Sheet1 AUX'!U62+'643 - Sheet2 AUX'!U60+'643 - Sheet3 AUX'!U62+'643 - Sheet4 AUX'!U63+'643 - Sheet5 AUX'!U61</f>
        <v>35</v>
      </c>
      <c r="V63" s="53">
        <f>'643 - Sheet1 AUX'!V62+'643 - Sheet2 AUX'!V60+'643 - Sheet3 AUX'!V62+'643 - Sheet4 AUX'!V63+'643 - Sheet5 AUX'!V61</f>
        <v>46</v>
      </c>
      <c r="W63" s="53">
        <f>'643 - Sheet1 AUX'!W62+'643 - Sheet2 AUX'!W60+'643 - Sheet3 AUX'!W62+'643 - Sheet4 AUX'!W63+'643 - Sheet5 AUX'!W61</f>
        <v>26</v>
      </c>
      <c r="X63" s="53">
        <f>'643 - Sheet1 AUX'!X62+'643 - Sheet2 AUX'!X60+'643 - Sheet3 AUX'!X62+'643 - Sheet4 AUX'!X63+'643 - Sheet5 AUX'!X61</f>
        <v>6</v>
      </c>
      <c r="Y63" s="53">
        <f>'643 - Sheet1 AUX'!Y62+'643 - Sheet2 AUX'!Y60+'643 - Sheet3 AUX'!Y62+'643 - Sheet4 AUX'!Y63+'643 - Sheet5 AUX'!Y61</f>
        <v>10208</v>
      </c>
      <c r="Z63" s="53">
        <f>'643 - Sheet1 AUX'!Z62+'643 - Sheet2 AUX'!Z60+'643 - Sheet3 AUX'!Z62+'643 - Sheet4 AUX'!Z63+'643 - Sheet5 AUX'!Z61</f>
        <v>4</v>
      </c>
      <c r="AA63" s="30"/>
    </row>
  </sheetData>
  <mergeCells count="27">
    <mergeCell ref="AA1:AA4"/>
    <mergeCell ref="A2:A4"/>
    <mergeCell ref="B2:B4"/>
    <mergeCell ref="C2:C4"/>
    <mergeCell ref="D2:D4"/>
    <mergeCell ref="A1:D1"/>
    <mergeCell ref="E1:F1"/>
    <mergeCell ref="G1:H1"/>
    <mergeCell ref="I1:X1"/>
    <mergeCell ref="Y1:Z1"/>
    <mergeCell ref="E2:E4"/>
    <mergeCell ref="F2:F4"/>
    <mergeCell ref="G2:G4"/>
    <mergeCell ref="H2:H4"/>
    <mergeCell ref="L2:L3"/>
    <mergeCell ref="X2:X3"/>
    <mergeCell ref="Y2:Y3"/>
    <mergeCell ref="Z2:Z3"/>
    <mergeCell ref="G61:H61"/>
    <mergeCell ref="G63:H63"/>
    <mergeCell ref="Q2:Q3"/>
    <mergeCell ref="R2:R3"/>
    <mergeCell ref="S2:S3"/>
    <mergeCell ref="U2:U3"/>
    <mergeCell ref="V2:V3"/>
    <mergeCell ref="W2:W3"/>
    <mergeCell ref="M2:M3"/>
  </mergeCells>
  <conditionalFormatting sqref="I1">
    <cfRule type="containsText" dxfId="0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642 - Sheet1</vt:lpstr>
      <vt:lpstr>642 - Sheet2</vt:lpstr>
      <vt:lpstr>642 - Sheet3</vt:lpstr>
      <vt:lpstr>642 - Sheet4</vt:lpstr>
      <vt:lpstr>642 - Sheet5</vt:lpstr>
      <vt:lpstr>642 - Sheet6</vt:lpstr>
      <vt:lpstr>642 - Sheet7</vt:lpstr>
      <vt:lpstr>642 - Sheet8</vt:lpstr>
      <vt:lpstr>642 - Sheet9</vt:lpstr>
      <vt:lpstr>642 - Sheet10</vt:lpstr>
      <vt:lpstr>642 - Sheet11</vt:lpstr>
      <vt:lpstr>642 - Sheet12</vt:lpstr>
      <vt:lpstr>643 - Sheet1</vt:lpstr>
      <vt:lpstr>643 - Sheet1 AUX</vt:lpstr>
      <vt:lpstr>643 - Sheet2 AUX</vt:lpstr>
      <vt:lpstr>643 - Sheet3 AUX</vt:lpstr>
      <vt:lpstr>643 - Sheet4 AUX</vt:lpstr>
      <vt:lpstr>643 - Sheet5 AUX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Eppley</dc:creator>
  <cp:lastModifiedBy>Mellen, Adam</cp:lastModifiedBy>
  <dcterms:created xsi:type="dcterms:W3CDTF">2022-11-29T19:12:37Z</dcterms:created>
  <dcterms:modified xsi:type="dcterms:W3CDTF">2023-10-11T19:28:30Z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